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MEI " sheetId="9" r:id="rId1"/>
    <sheet name="Sheet1" sheetId="10" r:id="rId2"/>
  </sheets>
  <calcPr calcId="124519"/>
</workbook>
</file>

<file path=xl/calcChain.xml><?xml version="1.0" encoding="utf-8"?>
<calcChain xmlns="http://schemas.openxmlformats.org/spreadsheetml/2006/main">
  <c r="I29" i="9"/>
  <c r="K97"/>
  <c r="K85"/>
  <c r="K64"/>
  <c r="K49"/>
  <c r="I49"/>
  <c r="I64"/>
  <c r="I85"/>
  <c r="I97"/>
  <c r="J12"/>
  <c r="J97"/>
  <c r="E97"/>
  <c r="R97"/>
  <c r="U97"/>
  <c r="J85"/>
  <c r="E85"/>
  <c r="J64"/>
  <c r="E64"/>
  <c r="J49"/>
  <c r="E49"/>
  <c r="J45"/>
  <c r="E45"/>
  <c r="J29"/>
  <c r="E29"/>
  <c r="E19"/>
  <c r="E98" s="1"/>
  <c r="F79" l="1"/>
  <c r="F74"/>
  <c r="R64"/>
  <c r="J19"/>
  <c r="J98" s="1"/>
  <c r="F63"/>
  <c r="U64" l="1"/>
  <c r="T89"/>
  <c r="D109" l="1"/>
  <c r="G79"/>
  <c r="G81"/>
  <c r="G82"/>
  <c r="G83"/>
  <c r="G84"/>
  <c r="H84"/>
  <c r="H83"/>
  <c r="H82"/>
  <c r="H81"/>
  <c r="H79"/>
  <c r="H77"/>
  <c r="H75"/>
  <c r="H74"/>
  <c r="G74"/>
  <c r="F96"/>
  <c r="F94"/>
  <c r="F92"/>
  <c r="F91"/>
  <c r="F89"/>
  <c r="F87"/>
  <c r="F86"/>
  <c r="F97" s="1"/>
  <c r="F84"/>
  <c r="F83"/>
  <c r="I83" s="1"/>
  <c r="F82"/>
  <c r="F81"/>
  <c r="I81" s="1"/>
  <c r="F77"/>
  <c r="F75"/>
  <c r="F85" s="1"/>
  <c r="F61"/>
  <c r="F60"/>
  <c r="F59"/>
  <c r="F58"/>
  <c r="F57"/>
  <c r="F56"/>
  <c r="F54"/>
  <c r="F52"/>
  <c r="F50"/>
  <c r="F46"/>
  <c r="F49" s="1"/>
  <c r="F43"/>
  <c r="F41"/>
  <c r="F39"/>
  <c r="F33"/>
  <c r="F30"/>
  <c r="F28"/>
  <c r="F27"/>
  <c r="F24"/>
  <c r="F20"/>
  <c r="F18"/>
  <c r="F17"/>
  <c r="F16"/>
  <c r="F13"/>
  <c r="F12"/>
  <c r="F10"/>
  <c r="L96"/>
  <c r="L94"/>
  <c r="L92"/>
  <c r="L91"/>
  <c r="L89"/>
  <c r="L87"/>
  <c r="L86"/>
  <c r="L97" s="1"/>
  <c r="H96"/>
  <c r="G96"/>
  <c r="H94"/>
  <c r="G94"/>
  <c r="H92"/>
  <c r="G92"/>
  <c r="H91"/>
  <c r="G91"/>
  <c r="H89"/>
  <c r="G89"/>
  <c r="H87"/>
  <c r="G87"/>
  <c r="H86"/>
  <c r="G86"/>
  <c r="L84"/>
  <c r="L83"/>
  <c r="L82"/>
  <c r="L81"/>
  <c r="G77"/>
  <c r="G75"/>
  <c r="H63"/>
  <c r="G63"/>
  <c r="H61"/>
  <c r="G61"/>
  <c r="H60"/>
  <c r="G60"/>
  <c r="H59"/>
  <c r="G59"/>
  <c r="H58"/>
  <c r="G58"/>
  <c r="H57"/>
  <c r="G57"/>
  <c r="H56"/>
  <c r="G56"/>
  <c r="H54"/>
  <c r="G54"/>
  <c r="H52"/>
  <c r="G52"/>
  <c r="H50"/>
  <c r="G50"/>
  <c r="L46"/>
  <c r="L49" s="1"/>
  <c r="H46"/>
  <c r="G46"/>
  <c r="H43"/>
  <c r="G43"/>
  <c r="H41"/>
  <c r="G41"/>
  <c r="H39"/>
  <c r="G39"/>
  <c r="L33"/>
  <c r="H33"/>
  <c r="G33"/>
  <c r="G30"/>
  <c r="H30"/>
  <c r="L28"/>
  <c r="L27"/>
  <c r="H28"/>
  <c r="H27"/>
  <c r="L20"/>
  <c r="L24"/>
  <c r="G24"/>
  <c r="H24"/>
  <c r="H20"/>
  <c r="G20"/>
  <c r="G28"/>
  <c r="G27"/>
  <c r="H12"/>
  <c r="H13"/>
  <c r="H16"/>
  <c r="H17"/>
  <c r="H18"/>
  <c r="H10"/>
  <c r="G12"/>
  <c r="G13"/>
  <c r="G16"/>
  <c r="G17"/>
  <c r="G18"/>
  <c r="G10"/>
  <c r="L12"/>
  <c r="L13"/>
  <c r="L16"/>
  <c r="L17"/>
  <c r="L18"/>
  <c r="L10"/>
  <c r="L19" s="1"/>
  <c r="F64" l="1"/>
  <c r="F45"/>
  <c r="L29"/>
  <c r="F19"/>
  <c r="F29"/>
  <c r="I77"/>
  <c r="I75"/>
  <c r="I79"/>
  <c r="I82"/>
  <c r="I84"/>
  <c r="I74"/>
  <c r="I20"/>
  <c r="K82"/>
  <c r="K12"/>
  <c r="K94"/>
  <c r="K87"/>
  <c r="I24"/>
  <c r="I30"/>
  <c r="K16"/>
  <c r="K84"/>
  <c r="K86"/>
  <c r="K91"/>
  <c r="K18"/>
  <c r="K81"/>
  <c r="K83"/>
  <c r="K96"/>
  <c r="K92"/>
  <c r="K89"/>
  <c r="I52"/>
  <c r="I56"/>
  <c r="I10"/>
  <c r="K17"/>
  <c r="K13"/>
  <c r="K33"/>
  <c r="K46"/>
  <c r="K10"/>
  <c r="I28"/>
  <c r="K28"/>
  <c r="I46"/>
  <c r="I58"/>
  <c r="I60"/>
  <c r="I63"/>
  <c r="I17"/>
  <c r="I13"/>
  <c r="I19" s="1"/>
  <c r="K30"/>
  <c r="I50"/>
  <c r="I57"/>
  <c r="I59"/>
  <c r="I61"/>
  <c r="I18"/>
  <c r="I16"/>
  <c r="I12"/>
  <c r="I27"/>
  <c r="K27"/>
  <c r="I33"/>
  <c r="I39"/>
  <c r="I41"/>
  <c r="I43"/>
  <c r="I45" s="1"/>
  <c r="I86"/>
  <c r="I87"/>
  <c r="I89"/>
  <c r="I91"/>
  <c r="I92"/>
  <c r="I94"/>
  <c r="I96"/>
  <c r="I54"/>
  <c r="L30"/>
  <c r="L39"/>
  <c r="L41"/>
  <c r="K19" l="1"/>
  <c r="I98"/>
  <c r="F98"/>
  <c r="T87"/>
  <c r="L74" l="1"/>
  <c r="G39" i="10"/>
  <c r="G30"/>
  <c r="G24"/>
  <c r="G17"/>
  <c r="G7"/>
  <c r="L43" i="9"/>
  <c r="L45" s="1"/>
  <c r="T31"/>
  <c r="E107" l="1"/>
  <c r="E109" l="1"/>
  <c r="D107" l="1"/>
  <c r="G106"/>
  <c r="G107" s="1"/>
  <c r="L75"/>
  <c r="K58"/>
  <c r="G109" l="1"/>
  <c r="U49"/>
  <c r="U29"/>
  <c r="U85"/>
  <c r="L61" l="1"/>
  <c r="L63"/>
  <c r="L60"/>
  <c r="L59"/>
  <c r="L58"/>
  <c r="L56"/>
  <c r="L54"/>
  <c r="K57"/>
  <c r="L57"/>
  <c r="K61" l="1"/>
  <c r="K60"/>
  <c r="K63"/>
  <c r="K59"/>
  <c r="K54"/>
  <c r="K56"/>
  <c r="K50"/>
  <c r="K52"/>
  <c r="R85" l="1"/>
  <c r="L79"/>
  <c r="K79"/>
  <c r="L77"/>
  <c r="L85" s="1"/>
  <c r="K77"/>
  <c r="K75"/>
  <c r="K74"/>
  <c r="L52"/>
  <c r="L50"/>
  <c r="L64" s="1"/>
  <c r="R49"/>
  <c r="K43"/>
  <c r="K45" s="1"/>
  <c r="K41"/>
  <c r="K39"/>
  <c r="R29"/>
  <c r="K24"/>
  <c r="K29" s="1"/>
  <c r="K20"/>
  <c r="L98" l="1"/>
  <c r="K98"/>
  <c r="U45" l="1"/>
  <c r="R45"/>
  <c r="D110"/>
  <c r="D108" l="1"/>
  <c r="D111"/>
  <c r="U19"/>
  <c r="U98" s="1"/>
  <c r="R19"/>
  <c r="R99" s="1"/>
  <c r="E110"/>
  <c r="E108" l="1"/>
  <c r="G108" s="1"/>
  <c r="G110"/>
  <c r="E111"/>
  <c r="G111" s="1"/>
</calcChain>
</file>

<file path=xl/sharedStrings.xml><?xml version="1.0" encoding="utf-8"?>
<sst xmlns="http://schemas.openxmlformats.org/spreadsheetml/2006/main" count="183" uniqueCount="101">
  <si>
    <t>APBD KABUPATEN KEPULAUAN SELAYAR</t>
  </si>
  <si>
    <t xml:space="preserve">SKPD   </t>
  </si>
  <si>
    <t>Kegiatan</t>
  </si>
  <si>
    <t xml:space="preserve">: </t>
  </si>
  <si>
    <t xml:space="preserve">Belanja </t>
  </si>
  <si>
    <t>: Langsung</t>
  </si>
  <si>
    <t xml:space="preserve"> </t>
  </si>
  <si>
    <t>No. Urt</t>
  </si>
  <si>
    <t>Jumlah  Kegiatan</t>
  </si>
  <si>
    <t>Jumlah Dana (Rp)</t>
  </si>
  <si>
    <t>Bobot (%)</t>
  </si>
  <si>
    <t>Realisasi Komulatif</t>
  </si>
  <si>
    <t>Realisasi Tertimbang (%)</t>
  </si>
  <si>
    <t>Sisa Dana (Rp)</t>
  </si>
  <si>
    <t>Masalah Yang Dihadapi</t>
  </si>
  <si>
    <t>Pemecahan Masalah</t>
  </si>
  <si>
    <t>Fisik</t>
  </si>
  <si>
    <t>Keuangan</t>
  </si>
  <si>
    <t>Rp.</t>
  </si>
  <si>
    <t>%</t>
  </si>
  <si>
    <t>4</t>
  </si>
  <si>
    <t>I</t>
  </si>
  <si>
    <t>-</t>
  </si>
  <si>
    <t>JUMLAH III</t>
  </si>
  <si>
    <t>1</t>
  </si>
  <si>
    <t>JUMLAH V</t>
  </si>
  <si>
    <t xml:space="preserve">Rekapitulasi Realisasi Fisik dan Keuangan </t>
  </si>
  <si>
    <t>No</t>
  </si>
  <si>
    <t>Target (Rp)</t>
  </si>
  <si>
    <t>Realisasi (Rp)</t>
  </si>
  <si>
    <t>Pendapatan</t>
  </si>
  <si>
    <t>Persentasi (%)</t>
  </si>
  <si>
    <t xml:space="preserve">Persentase Kemajuan Pengadaan Barang Jasa </t>
  </si>
  <si>
    <t>Ikhsan Abdul Kadir, S.Pi.</t>
  </si>
  <si>
    <t>Rukaya, S.Pi.</t>
  </si>
  <si>
    <t xml:space="preserve">Penyediaan Jasa Surat Menyurat </t>
  </si>
  <si>
    <t xml:space="preserve">Penyediaan Jasa Komunikasi, Sumberdaya Air dan Listrik </t>
  </si>
  <si>
    <t xml:space="preserve">Penyediaan Jasa Pelayanan Umum Kantor </t>
  </si>
  <si>
    <t xml:space="preserve">Penyediaan Jasa Pemeliharaan, Biaya Pemeliharaan dan Pajak Kendaraan Perorangan Dinas atau Kendaraan Dinas Jabatan  </t>
  </si>
  <si>
    <t>Penyediaan Gaji dan Tunjangan ASN</t>
  </si>
  <si>
    <t>Koordinasi dan Penyusunan Laporan Keuangan Akhir Tahun SKPD</t>
  </si>
  <si>
    <t xml:space="preserve">Penyusunan Dokumen Perencanaan Daerah </t>
  </si>
  <si>
    <t>Koordinasi dan Penyusunan Dokumen RKA SKPD</t>
  </si>
  <si>
    <t>Koordinasi dan Penyusunan Dokumen RKA Perubahan SKPD</t>
  </si>
  <si>
    <t>Koordinasi dan Penyusunan DPA SKPD</t>
  </si>
  <si>
    <t>Koordinasi dan Penyusunan DPA Perubahan SKPD</t>
  </si>
  <si>
    <t>Koordinasi dan Penyusunan Laporan Capaian Kinerja dan Ikhtisar Realisasi Kinerja SKPD</t>
  </si>
  <si>
    <t xml:space="preserve">Evaluasi Kinerja Perangkat Daerah </t>
  </si>
  <si>
    <t>Muh. Amran, S.TP.</t>
  </si>
  <si>
    <t>Nur Fitri, S.Pi.</t>
  </si>
  <si>
    <t xml:space="preserve">- Pendapatan Asli Daerah </t>
  </si>
  <si>
    <t>- Belanja Tidak langsung</t>
  </si>
  <si>
    <t>- Belanja Langsung</t>
  </si>
  <si>
    <t>Total Belanja</t>
  </si>
  <si>
    <t xml:space="preserve">Total Pendapatan  </t>
  </si>
  <si>
    <t>Penyediaan Data dan Informasi Sumberdaya Ikan</t>
  </si>
  <si>
    <t xml:space="preserve">Pengembangan Kapasitas Nelayan Kecil </t>
  </si>
  <si>
    <t xml:space="preserve">Pelaksanaan Fasilitas Pembentukan dan Pengembangan Kelembagaan Nelayan Kecil </t>
  </si>
  <si>
    <t>Pelaksanaan Fasilitas Bantuan Pendanaan, Bantuan Pembiayaan Kemtraan Usaha</t>
  </si>
  <si>
    <t xml:space="preserve">Penetapan Prosedur Pengelolaan dan Penyelenggaraan Tempat Pelelangan Ikan </t>
  </si>
  <si>
    <t xml:space="preserve">Pelayanan Penyelenggaraan Tempat Pelelangan Ikan </t>
  </si>
  <si>
    <t>Penyediaan Data dan Informasi Usaha Pemasaran dan Pengelohan Hasil Perikanan dalam 1 ( satu ) Daerah / Kabupaten</t>
  </si>
  <si>
    <t>Pelaksanan Bimbingan dan Penerapan Persyaratan atau Standar pada Usaha Pengolahan dan Pemasaran Skala Mikro dan Kecil</t>
  </si>
  <si>
    <t xml:space="preserve">Peningkatan Ketersediaan Ikan untuk Konsumsi dan Usaha Pengolahan dalam 1 ( satu ) Daerah Kabupaten / Kota </t>
  </si>
  <si>
    <t xml:space="preserve">Pemberian Fasilitas bagi Pelaku Usaha Perikanan Skala Mikro dan Kecil dalam 1 (satu) Daerah Kabupaten / Kota </t>
  </si>
  <si>
    <t>Pelayanan Penerbitan Izin Usaha Perikanan Bidang Perikanan Pembudidaya Ikan yang Usahanya, Lokasi dan/atau Manfaat atau Dampak Negatifnya Dalam 1 (satu) Daerah Kabupaten/Kota yang menggunakan Tekonologi Sederhana, Semi Intensif, dan Intensif dan serta tidak menggunakan Modal Asing dan/atau Tenaga Kerja Asing.</t>
  </si>
  <si>
    <t>Penyediaan Data dan Informasi Pembudidayaan Ikan dalam 1 (satu) Daerah Kabupaten/Kota</t>
  </si>
  <si>
    <t>Penjaminan Ketesediaan Sarana dan Pembudidaya Ikan dalam 1 (satu) Daerah Kabupaten/Kota</t>
  </si>
  <si>
    <t>Penyediaan Peralatan dan Perlengkapan Kantor</t>
  </si>
  <si>
    <t>Penyelenggaraan Rapat Koordinasi dan Konsultasi SKPD</t>
  </si>
  <si>
    <t>Koordinasi dan Penyusunan Laporan Keuangan Bulanan/Triwulan/Semesteran SKPD</t>
  </si>
  <si>
    <t>Rekonsiliasi dan Penyusunan Laporan Barang Milik Daerah pada SKPD</t>
  </si>
  <si>
    <t>: Dinas Perikanan Kab.  Kepulauan Selayar</t>
  </si>
  <si>
    <t>Hj. Andi Nur Wahida Rahmad, S.Sos</t>
  </si>
  <si>
    <t>Pemberian pendampingan, Kemudahan Akses ilmu Pengetahuan, Teknologi dan Informasi, serta Penyelenggaraan Pendidikan dan Pelatihan</t>
  </si>
  <si>
    <t>Pengawasan Usaha Perikanan Bidang Pembudidayaan Ikan di Wilayah Sungai, Danau, Waduk, Rawa, dan Genangan Air Lainnya yang dapat diusahakan dalam Kabupaten/Kota</t>
  </si>
  <si>
    <t>Perencanaan dan Pengembangan Pemanfaatan air untuk Pembudidaya Ikan di Darat</t>
  </si>
  <si>
    <t>Penyediaan Komponen Instalasi Listrik/Penerangan bangunan kantor</t>
  </si>
  <si>
    <t>Penyediaan Barang Cetakan dan Penggandaan</t>
  </si>
  <si>
    <t>Penyediaan Bahan bacaan dan peraturan Perundang-undangan</t>
  </si>
  <si>
    <t>Penyediaan Jasa Pemeliharaan, Biaya Pemeliharaan, Pajak dan Perizinan Kendaraan Dinas Operasional atau Lapangan</t>
  </si>
  <si>
    <t>Penyediaan Administrasi Pelaksanaan Tugas ASN</t>
  </si>
  <si>
    <t>Pengelolaan dan penyiapan Bahan Tanggapan Pemeriksaan.</t>
  </si>
  <si>
    <t xml:space="preserve">Penyusunan dan Pelaporan dan Analisis Prognosis Realisasi Anggaran </t>
  </si>
  <si>
    <t>Koordinasi dan Penilaian Barang Milik daerah SKPD</t>
  </si>
  <si>
    <t>TAHUN ANGGARAN 2023</t>
  </si>
  <si>
    <t>ANDRIANY GUSRAM, S.Pi</t>
  </si>
  <si>
    <t>Pangkat : Pangkat : Pembina IV/a</t>
  </si>
  <si>
    <t xml:space="preserve">Nip.  19810825 201001 2 029
</t>
  </si>
  <si>
    <t xml:space="preserve">KEPALA DINAS PERIKANAN, </t>
  </si>
  <si>
    <t>Suleman, S.E.</t>
  </si>
  <si>
    <t>JUMLAH I</t>
  </si>
  <si>
    <t>JUMLAH II</t>
  </si>
  <si>
    <t>JUMLAH IV</t>
  </si>
  <si>
    <t>JUMLAH VI</t>
  </si>
  <si>
    <t>Keadaan Bulan : Mei 2023</t>
  </si>
  <si>
    <t>Ghamal Nasser Wahab, S.Pi.</t>
  </si>
  <si>
    <t>JUMLAH VII</t>
  </si>
  <si>
    <t>TOTAL I+II+III+IV+V+VI+VI+VI</t>
  </si>
  <si>
    <t>Keadaan  Bulan Mei  2023</t>
  </si>
  <si>
    <t>Benteng, 31 Mei 2023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</si>
</sst>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#,##0.00;[Red]#,##0.00"/>
    <numFmt numFmtId="166" formatCode="_(* #,##0_);_(* \(#,##0\);_(* &quot;-&quot;??_);_(@_)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name val="Century Gothic"/>
      <family val="2"/>
    </font>
    <font>
      <sz val="10"/>
      <name val="Century Gothic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mbria"/>
      <family val="1"/>
    </font>
    <font>
      <b/>
      <sz val="11"/>
      <name val="Arial"/>
      <family val="2"/>
    </font>
    <font>
      <sz val="11"/>
      <name val="Arial"/>
      <family val="2"/>
    </font>
    <font>
      <b/>
      <u/>
      <sz val="12"/>
      <name val="Cambria"/>
      <family val="1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11"/>
      <name val="Cambria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87">
    <xf numFmtId="0" fontId="0" fillId="0" borderId="0" xfId="0"/>
    <xf numFmtId="0" fontId="4" fillId="0" borderId="0" xfId="0" applyFont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164" fontId="2" fillId="0" borderId="0" xfId="0" applyNumberFormat="1" applyFont="1" applyBorder="1" applyAlignment="1"/>
    <xf numFmtId="164" fontId="4" fillId="0" borderId="0" xfId="0" applyNumberFormat="1" applyFont="1"/>
    <xf numFmtId="164" fontId="3" fillId="0" borderId="21" xfId="0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26" xfId="0" quotePrefix="1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quotePrefix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center" vertical="center"/>
    </xf>
    <xf numFmtId="164" fontId="3" fillId="0" borderId="13" xfId="1" quotePrefix="1" applyNumberFormat="1" applyFont="1" applyBorder="1" applyAlignment="1">
      <alignment horizontal="right"/>
    </xf>
    <xf numFmtId="165" fontId="3" fillId="0" borderId="13" xfId="1" quotePrefix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center"/>
    </xf>
    <xf numFmtId="164" fontId="3" fillId="0" borderId="17" xfId="0" quotePrefix="1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 vertical="top"/>
    </xf>
    <xf numFmtId="164" fontId="3" fillId="0" borderId="13" xfId="0" quotePrefix="1" applyNumberFormat="1" applyFont="1" applyBorder="1" applyAlignment="1">
      <alignment horizontal="center" vertical="top"/>
    </xf>
    <xf numFmtId="165" fontId="3" fillId="0" borderId="13" xfId="1" quotePrefix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7" xfId="0" quotePrefix="1" applyNumberFormat="1" applyFont="1" applyBorder="1" applyAlignment="1">
      <alignment horizontal="center" vertical="top"/>
    </xf>
    <xf numFmtId="165" fontId="3" fillId="2" borderId="30" xfId="0" applyNumberFormat="1" applyFont="1" applyFill="1" applyBorder="1" applyAlignment="1">
      <alignment horizontal="right"/>
    </xf>
    <xf numFmtId="165" fontId="2" fillId="0" borderId="30" xfId="1" quotePrefix="1" applyNumberFormat="1" applyFont="1" applyFill="1" applyBorder="1" applyAlignment="1">
      <alignment horizontal="right"/>
    </xf>
    <xf numFmtId="164" fontId="2" fillId="0" borderId="30" xfId="1" applyNumberFormat="1" applyFont="1" applyBorder="1" applyAlignment="1">
      <alignment horizontal="right"/>
    </xf>
    <xf numFmtId="164" fontId="2" fillId="0" borderId="30" xfId="1" quotePrefix="1" applyNumberFormat="1" applyFont="1" applyFill="1" applyBorder="1" applyAlignment="1">
      <alignment horizontal="center"/>
    </xf>
    <xf numFmtId="164" fontId="2" fillId="0" borderId="31" xfId="1" quotePrefix="1" applyNumberFormat="1" applyFont="1" applyFill="1" applyBorder="1" applyAlignment="1">
      <alignment horizontal="center"/>
    </xf>
    <xf numFmtId="165" fontId="3" fillId="0" borderId="13" xfId="1" quotePrefix="1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5" fontId="3" fillId="0" borderId="13" xfId="0" quotePrefix="1" applyNumberFormat="1" applyFont="1" applyFill="1" applyBorder="1" applyAlignment="1">
      <alignment horizontal="right"/>
    </xf>
    <xf numFmtId="164" fontId="2" fillId="0" borderId="10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/>
    <xf numFmtId="0" fontId="3" fillId="0" borderId="10" xfId="0" applyFont="1" applyBorder="1" applyAlignment="1">
      <alignment horizontal="center"/>
    </xf>
    <xf numFmtId="43" fontId="3" fillId="0" borderId="13" xfId="1" applyFont="1" applyBorder="1" applyAlignment="1">
      <alignment horizontal="center"/>
    </xf>
    <xf numFmtId="43" fontId="3" fillId="0" borderId="17" xfId="1" applyFont="1" applyBorder="1" applyAlignment="1">
      <alignment horizontal="center"/>
    </xf>
    <xf numFmtId="43" fontId="3" fillId="0" borderId="13" xfId="1" quotePrefix="1" applyFont="1" applyBorder="1" applyAlignment="1">
      <alignment horizontal="center"/>
    </xf>
    <xf numFmtId="43" fontId="3" fillId="0" borderId="17" xfId="1" quotePrefix="1" applyFont="1" applyBorder="1" applyAlignment="1">
      <alignment horizontal="center"/>
    </xf>
    <xf numFmtId="41" fontId="2" fillId="0" borderId="30" xfId="0" applyNumberFormat="1" applyFont="1" applyBorder="1" applyAlignment="1">
      <alignment horizontal="right"/>
    </xf>
    <xf numFmtId="165" fontId="2" fillId="2" borderId="30" xfId="0" applyNumberFormat="1" applyFont="1" applyFill="1" applyBorder="1" applyAlignment="1">
      <alignment horizontal="right"/>
    </xf>
    <xf numFmtId="41" fontId="2" fillId="0" borderId="37" xfId="2" applyFont="1" applyBorder="1" applyAlignment="1">
      <alignment horizontal="right"/>
    </xf>
    <xf numFmtId="43" fontId="2" fillId="0" borderId="30" xfId="1" quotePrefix="1" applyFont="1" applyFill="1" applyBorder="1" applyAlignment="1">
      <alignment horizontal="center"/>
    </xf>
    <xf numFmtId="43" fontId="2" fillId="0" borderId="31" xfId="1" quotePrefix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34" xfId="0" applyFont="1" applyBorder="1" applyAlignment="1">
      <alignment horizontal="center"/>
    </xf>
    <xf numFmtId="0" fontId="3" fillId="0" borderId="13" xfId="0" applyFont="1" applyBorder="1" applyAlignment="1"/>
    <xf numFmtId="2" fontId="3" fillId="0" borderId="13" xfId="1" quotePrefix="1" applyNumberFormat="1" applyFont="1" applyBorder="1" applyAlignment="1">
      <alignment horizontal="right"/>
    </xf>
    <xf numFmtId="164" fontId="3" fillId="0" borderId="13" xfId="2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1" fontId="8" fillId="0" borderId="13" xfId="0" applyNumberFormat="1" applyFont="1" applyBorder="1" applyAlignment="1">
      <alignment horizontal="right" vertical="center"/>
    </xf>
    <xf numFmtId="43" fontId="3" fillId="0" borderId="13" xfId="1" quotePrefix="1" applyFont="1" applyBorder="1" applyAlignment="1">
      <alignment horizontal="center" vertical="center"/>
    </xf>
    <xf numFmtId="43" fontId="3" fillId="0" borderId="17" xfId="1" quotePrefix="1" applyFont="1" applyBorder="1" applyAlignment="1">
      <alignment horizontal="center" vertical="center"/>
    </xf>
    <xf numFmtId="41" fontId="3" fillId="0" borderId="13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2" xfId="2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41" fontId="8" fillId="0" borderId="13" xfId="0" applyNumberFormat="1" applyFont="1" applyBorder="1" applyAlignment="1">
      <alignment horizontal="right" vertical="top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164" fontId="3" fillId="0" borderId="12" xfId="0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43" fontId="3" fillId="0" borderId="13" xfId="1" quotePrefix="1" applyFont="1" applyBorder="1" applyAlignment="1">
      <alignment horizontal="center" vertical="top"/>
    </xf>
    <xf numFmtId="43" fontId="3" fillId="0" borderId="17" xfId="1" quotePrefix="1" applyFont="1" applyBorder="1" applyAlignment="1">
      <alignment horizontal="center" vertical="top"/>
    </xf>
    <xf numFmtId="0" fontId="3" fillId="0" borderId="13" xfId="0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41" fontId="3" fillId="0" borderId="12" xfId="2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top"/>
    </xf>
    <xf numFmtId="165" fontId="2" fillId="3" borderId="3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2" fontId="3" fillId="0" borderId="13" xfId="1" quotePrefix="1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64" fontId="3" fillId="0" borderId="12" xfId="1" applyNumberFormat="1" applyFont="1" applyBorder="1" applyAlignment="1">
      <alignment horizontal="right" vertical="top"/>
    </xf>
    <xf numFmtId="0" fontId="7" fillId="0" borderId="34" xfId="0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top"/>
    </xf>
    <xf numFmtId="41" fontId="2" fillId="0" borderId="0" xfId="0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/>
    <xf numFmtId="0" fontId="3" fillId="0" borderId="0" xfId="0" quotePrefix="1" applyFont="1" applyBorder="1" applyAlignment="1">
      <alignment horizontal="center"/>
    </xf>
    <xf numFmtId="3" fontId="2" fillId="0" borderId="0" xfId="0" applyNumberFormat="1" applyFont="1" applyBorder="1" applyAlignment="1">
      <alignment horizontal="left"/>
    </xf>
    <xf numFmtId="0" fontId="3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43" fontId="11" fillId="0" borderId="0" xfId="1" applyFont="1" applyBorder="1" applyAlignment="1">
      <alignment horizontal="left"/>
    </xf>
    <xf numFmtId="0" fontId="10" fillId="0" borderId="0" xfId="0" applyFont="1" applyBorder="1"/>
    <xf numFmtId="166" fontId="2" fillId="0" borderId="4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right"/>
    </xf>
    <xf numFmtId="0" fontId="3" fillId="0" borderId="40" xfId="0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164" fontId="8" fillId="0" borderId="13" xfId="2" applyNumberFormat="1" applyFont="1" applyBorder="1" applyAlignment="1">
      <alignment horizontal="right" vertical="center"/>
    </xf>
    <xf numFmtId="0" fontId="2" fillId="0" borderId="0" xfId="0" quotePrefix="1" applyFont="1" applyBorder="1" applyAlignment="1">
      <alignment horizontal="center"/>
    </xf>
    <xf numFmtId="41" fontId="2" fillId="0" borderId="0" xfId="0" quotePrefix="1" applyNumberFormat="1" applyFont="1" applyBorder="1" applyAlignment="1">
      <alignment horizontal="center"/>
    </xf>
    <xf numFmtId="0" fontId="2" fillId="0" borderId="0" xfId="0" applyFont="1" applyBorder="1" applyAlignment="1"/>
    <xf numFmtId="43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0" fillId="0" borderId="0" xfId="0" applyFont="1" applyAlignment="1"/>
    <xf numFmtId="0" fontId="2" fillId="0" borderId="0" xfId="0" applyFont="1" applyBorder="1" applyAlignment="1">
      <alignment horizontal="left"/>
    </xf>
    <xf numFmtId="164" fontId="2" fillId="0" borderId="40" xfId="1" applyNumberFormat="1" applyFont="1" applyBorder="1" applyAlignment="1">
      <alignment horizontal="right" vertical="center"/>
    </xf>
    <xf numFmtId="164" fontId="2" fillId="0" borderId="40" xfId="2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166" fontId="3" fillId="0" borderId="0" xfId="1" applyNumberFormat="1" applyFont="1" applyBorder="1" applyAlignment="1">
      <alignment horizontal="left"/>
    </xf>
    <xf numFmtId="41" fontId="3" fillId="0" borderId="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top"/>
    </xf>
    <xf numFmtId="0" fontId="3" fillId="0" borderId="45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3" fontId="12" fillId="0" borderId="0" xfId="0" applyNumberFormat="1" applyFont="1" applyBorder="1" applyAlignment="1">
      <alignment horizontal="left"/>
    </xf>
    <xf numFmtId="4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/>
    <xf numFmtId="41" fontId="9" fillId="0" borderId="30" xfId="0" applyNumberFormat="1" applyFont="1" applyBorder="1" applyAlignment="1">
      <alignment horizontal="right"/>
    </xf>
    <xf numFmtId="0" fontId="8" fillId="0" borderId="0" xfId="0" applyFont="1" applyBorder="1" applyAlignment="1">
      <alignment vertical="top"/>
    </xf>
    <xf numFmtId="41" fontId="8" fillId="0" borderId="13" xfId="0" quotePrefix="1" applyNumberFormat="1" applyFont="1" applyBorder="1" applyAlignment="1">
      <alignment horizontal="right" vertical="center"/>
    </xf>
    <xf numFmtId="41" fontId="8" fillId="0" borderId="13" xfId="0" quotePrefix="1" applyNumberFormat="1" applyFont="1" applyBorder="1" applyAlignment="1">
      <alignment horizontal="center" vertical="center"/>
    </xf>
    <xf numFmtId="43" fontId="2" fillId="0" borderId="12" xfId="1" applyFont="1" applyBorder="1" applyAlignment="1">
      <alignment horizontal="center"/>
    </xf>
    <xf numFmtId="0" fontId="2" fillId="0" borderId="12" xfId="0" quotePrefix="1" applyFont="1" applyBorder="1" applyAlignment="1">
      <alignment horizontal="center"/>
    </xf>
    <xf numFmtId="43" fontId="3" fillId="0" borderId="38" xfId="1" applyFont="1" applyBorder="1" applyAlignment="1">
      <alignment horizontal="center" vertical="center"/>
    </xf>
    <xf numFmtId="43" fontId="3" fillId="0" borderId="38" xfId="1" applyFont="1" applyBorder="1" applyAlignment="1">
      <alignment horizontal="center"/>
    </xf>
    <xf numFmtId="2" fontId="2" fillId="0" borderId="11" xfId="1" applyNumberFormat="1" applyFont="1" applyFill="1" applyBorder="1" applyAlignment="1">
      <alignment horizontal="right"/>
    </xf>
    <xf numFmtId="2" fontId="2" fillId="0" borderId="36" xfId="1" applyNumberFormat="1" applyFont="1" applyFill="1" applyBorder="1" applyAlignment="1">
      <alignment horizontal="right"/>
    </xf>
    <xf numFmtId="165" fontId="3" fillId="0" borderId="13" xfId="0" applyNumberFormat="1" applyFont="1" applyFill="1" applyBorder="1" applyAlignment="1">
      <alignment horizontal="right" vertical="center"/>
    </xf>
    <xf numFmtId="41" fontId="0" fillId="0" borderId="0" xfId="0" applyNumberFormat="1"/>
    <xf numFmtId="0" fontId="3" fillId="0" borderId="0" xfId="0" applyFont="1" applyBorder="1" applyAlignment="1">
      <alignment horizontal="center"/>
    </xf>
    <xf numFmtId="0" fontId="13" fillId="0" borderId="0" xfId="0" applyFont="1" applyAlignment="1"/>
    <xf numFmtId="41" fontId="11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center"/>
    </xf>
    <xf numFmtId="0" fontId="0" fillId="0" borderId="13" xfId="0" applyBorder="1"/>
    <xf numFmtId="164" fontId="8" fillId="0" borderId="13" xfId="0" applyNumberFormat="1" applyFont="1" applyBorder="1" applyAlignment="1">
      <alignment vertical="top"/>
    </xf>
    <xf numFmtId="0" fontId="0" fillId="0" borderId="0" xfId="0" applyAlignment="1">
      <alignment vertical="top"/>
    </xf>
    <xf numFmtId="164" fontId="8" fillId="0" borderId="11" xfId="0" applyNumberFormat="1" applyFont="1" applyBorder="1" applyAlignment="1">
      <alignment horizontal="left"/>
    </xf>
    <xf numFmtId="0" fontId="8" fillId="0" borderId="11" xfId="0" applyFont="1" applyBorder="1" applyAlignment="1"/>
    <xf numFmtId="164" fontId="8" fillId="0" borderId="13" xfId="0" applyNumberFormat="1" applyFont="1" applyBorder="1" applyAlignment="1"/>
    <xf numFmtId="164" fontId="8" fillId="0" borderId="13" xfId="0" quotePrefix="1" applyNumberFormat="1" applyFont="1" applyBorder="1" applyAlignment="1"/>
    <xf numFmtId="164" fontId="2" fillId="0" borderId="33" xfId="0" applyNumberFormat="1" applyFont="1" applyBorder="1" applyAlignment="1">
      <alignment horizontal="right"/>
    </xf>
    <xf numFmtId="164" fontId="3" fillId="0" borderId="34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top"/>
    </xf>
    <xf numFmtId="165" fontId="3" fillId="0" borderId="13" xfId="0" quotePrefix="1" applyNumberFormat="1" applyFont="1" applyFill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center"/>
    </xf>
    <xf numFmtId="0" fontId="7" fillId="0" borderId="34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8" fillId="0" borderId="13" xfId="0" applyFont="1" applyBorder="1" applyAlignment="1">
      <alignment vertical="top" wrapText="1"/>
    </xf>
    <xf numFmtId="0" fontId="0" fillId="0" borderId="0" xfId="0" applyAlignment="1">
      <alignment horizontal="center"/>
    </xf>
    <xf numFmtId="164" fontId="3" fillId="0" borderId="13" xfId="0" applyNumberFormat="1" applyFont="1" applyFill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43" fontId="15" fillId="0" borderId="17" xfId="1" applyFont="1" applyBorder="1" applyAlignment="1">
      <alignment horizontal="left" vertical="center"/>
    </xf>
    <xf numFmtId="43" fontId="3" fillId="0" borderId="17" xfId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center"/>
    </xf>
    <xf numFmtId="167" fontId="2" fillId="0" borderId="30" xfId="1" applyNumberFormat="1" applyFont="1" applyBorder="1" applyAlignment="1">
      <alignment horizontal="center"/>
    </xf>
    <xf numFmtId="2" fontId="0" fillId="0" borderId="0" xfId="0" applyNumberFormat="1"/>
    <xf numFmtId="165" fontId="2" fillId="0" borderId="30" xfId="0" applyNumberFormat="1" applyFont="1" applyBorder="1" applyAlignment="1">
      <alignment horizontal="right"/>
    </xf>
    <xf numFmtId="43" fontId="15" fillId="0" borderId="13" xfId="1" quotePrefix="1" applyFont="1" applyBorder="1" applyAlignment="1">
      <alignment horizontal="left" vertical="top"/>
    </xf>
    <xf numFmtId="165" fontId="2" fillId="0" borderId="33" xfId="0" applyNumberFormat="1" applyFont="1" applyBorder="1" applyAlignment="1">
      <alignment horizontal="right"/>
    </xf>
    <xf numFmtId="164" fontId="2" fillId="0" borderId="33" xfId="2" applyNumberFormat="1" applyFont="1" applyFill="1" applyBorder="1" applyAlignment="1">
      <alignment horizontal="right"/>
    </xf>
    <xf numFmtId="164" fontId="8" fillId="0" borderId="1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8" fillId="0" borderId="13" xfId="1" quotePrefix="1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16" fillId="0" borderId="13" xfId="1" applyNumberFormat="1" applyFont="1" applyBorder="1" applyAlignment="1">
      <alignment horizontal="left"/>
    </xf>
    <xf numFmtId="164" fontId="8" fillId="0" borderId="13" xfId="1" quotePrefix="1" applyNumberFormat="1" applyFont="1" applyBorder="1" applyAlignment="1">
      <alignment horizontal="center"/>
    </xf>
    <xf numFmtId="164" fontId="8" fillId="0" borderId="17" xfId="1" quotePrefix="1" applyNumberFormat="1" applyFont="1" applyBorder="1" applyAlignment="1">
      <alignment horizontal="center"/>
    </xf>
    <xf numFmtId="0" fontId="0" fillId="0" borderId="0" xfId="0" applyFont="1"/>
    <xf numFmtId="0" fontId="8" fillId="0" borderId="11" xfId="0" applyFont="1" applyBorder="1" applyAlignment="1">
      <alignment vertical="top" wrapText="1"/>
    </xf>
    <xf numFmtId="164" fontId="3" fillId="0" borderId="17" xfId="0" applyNumberFormat="1" applyFont="1" applyBorder="1" applyAlignment="1">
      <alignment vertical="top" wrapText="1"/>
    </xf>
    <xf numFmtId="43" fontId="15" fillId="0" borderId="13" xfId="1" applyFont="1" applyBorder="1" applyAlignment="1">
      <alignment vertical="top" wrapText="1"/>
    </xf>
    <xf numFmtId="0" fontId="0" fillId="0" borderId="12" xfId="0" applyBorder="1" applyAlignment="1">
      <alignment horizontal="center"/>
    </xf>
    <xf numFmtId="166" fontId="0" fillId="0" borderId="0" xfId="1" applyNumberFormat="1" applyFont="1"/>
    <xf numFmtId="164" fontId="3" fillId="0" borderId="10" xfId="0" applyNumberFormat="1" applyFont="1" applyBorder="1" applyAlignment="1">
      <alignment horizontal="center" vertical="top"/>
    </xf>
    <xf numFmtId="41" fontId="2" fillId="0" borderId="49" xfId="0" applyNumberFormat="1" applyFont="1" applyBorder="1" applyAlignment="1">
      <alignment horizontal="right"/>
    </xf>
    <xf numFmtId="167" fontId="2" fillId="0" borderId="49" xfId="1" applyNumberFormat="1" applyFont="1" applyBorder="1" applyAlignment="1">
      <alignment horizontal="center"/>
    </xf>
    <xf numFmtId="165" fontId="2" fillId="3" borderId="49" xfId="0" applyNumberFormat="1" applyFont="1" applyFill="1" applyBorder="1" applyAlignment="1">
      <alignment horizontal="right"/>
    </xf>
    <xf numFmtId="165" fontId="2" fillId="0" borderId="49" xfId="1" quotePrefix="1" applyNumberFormat="1" applyFont="1" applyFill="1" applyBorder="1" applyAlignment="1">
      <alignment horizontal="right"/>
    </xf>
    <xf numFmtId="41" fontId="2" fillId="0" borderId="49" xfId="2" applyFont="1" applyBorder="1" applyAlignment="1">
      <alignment horizontal="right"/>
    </xf>
    <xf numFmtId="43" fontId="2" fillId="0" borderId="49" xfId="1" quotePrefix="1" applyFont="1" applyFill="1" applyBorder="1" applyAlignment="1">
      <alignment horizontal="center"/>
    </xf>
    <xf numFmtId="43" fontId="2" fillId="0" borderId="50" xfId="1" quotePrefix="1" applyFont="1" applyFill="1" applyBorder="1" applyAlignment="1">
      <alignment horizontal="center"/>
    </xf>
    <xf numFmtId="0" fontId="8" fillId="0" borderId="12" xfId="0" applyFont="1" applyBorder="1" applyAlignment="1">
      <alignment vertical="top" wrapText="1"/>
    </xf>
    <xf numFmtId="43" fontId="2" fillId="0" borderId="0" xfId="1" quotePrefix="1" applyFont="1" applyFill="1" applyBorder="1" applyAlignment="1">
      <alignment horizontal="center"/>
    </xf>
    <xf numFmtId="166" fontId="8" fillId="0" borderId="13" xfId="1" applyNumberFormat="1" applyFont="1" applyBorder="1"/>
    <xf numFmtId="166" fontId="8" fillId="0" borderId="0" xfId="1" applyNumberFormat="1" applyFont="1"/>
    <xf numFmtId="164" fontId="8" fillId="0" borderId="13" xfId="0" applyNumberFormat="1" applyFont="1" applyBorder="1" applyAlignment="1">
      <alignment vertical="top" wrapText="1"/>
    </xf>
    <xf numFmtId="0" fontId="8" fillId="0" borderId="11" xfId="0" applyFont="1" applyBorder="1"/>
    <xf numFmtId="0" fontId="8" fillId="0" borderId="11" xfId="0" applyFont="1" applyBorder="1" applyAlignment="1">
      <alignment wrapText="1"/>
    </xf>
    <xf numFmtId="41" fontId="3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top"/>
    </xf>
    <xf numFmtId="43" fontId="2" fillId="0" borderId="33" xfId="1" quotePrefix="1" applyFont="1" applyFill="1" applyBorder="1" applyAlignment="1">
      <alignment horizontal="center"/>
    </xf>
    <xf numFmtId="41" fontId="8" fillId="0" borderId="13" xfId="0" applyNumberFormat="1" applyFont="1" applyFill="1" applyBorder="1" applyAlignment="1">
      <alignment horizontal="right" vertical="top"/>
    </xf>
    <xf numFmtId="165" fontId="2" fillId="0" borderId="3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right" vertical="center"/>
    </xf>
    <xf numFmtId="164" fontId="9" fillId="0" borderId="13" xfId="2" applyNumberFormat="1" applyFont="1" applyBorder="1" applyAlignment="1">
      <alignment horizontal="right" vertical="center"/>
    </xf>
    <xf numFmtId="0" fontId="17" fillId="0" borderId="0" xfId="0" applyFont="1" applyBorder="1"/>
    <xf numFmtId="0" fontId="14" fillId="0" borderId="0" xfId="0" applyFont="1"/>
    <xf numFmtId="0" fontId="18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right"/>
    </xf>
    <xf numFmtId="166" fontId="0" fillId="0" borderId="0" xfId="1" applyNumberFormat="1" applyFont="1" applyAlignment="1">
      <alignment vertical="top"/>
    </xf>
    <xf numFmtId="164" fontId="0" fillId="4" borderId="0" xfId="0" applyNumberFormat="1" applyFill="1"/>
    <xf numFmtId="164" fontId="19" fillId="4" borderId="0" xfId="0" applyNumberFormat="1" applyFont="1" applyFill="1"/>
    <xf numFmtId="166" fontId="19" fillId="0" borderId="0" xfId="0" applyNumberFormat="1" applyFont="1"/>
    <xf numFmtId="3" fontId="20" fillId="0" borderId="0" xfId="0" applyNumberFormat="1" applyFont="1" applyFill="1" applyBorder="1" applyAlignment="1">
      <alignment horizontal="right"/>
    </xf>
    <xf numFmtId="164" fontId="0" fillId="0" borderId="0" xfId="0" applyNumberFormat="1"/>
    <xf numFmtId="4" fontId="2" fillId="0" borderId="0" xfId="0" applyNumberFormat="1" applyFont="1" applyBorder="1" applyAlignment="1">
      <alignment horizontal="right"/>
    </xf>
    <xf numFmtId="164" fontId="8" fillId="0" borderId="13" xfId="0" quotePrefix="1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 vertical="top"/>
    </xf>
    <xf numFmtId="164" fontId="3" fillId="0" borderId="13" xfId="0" quotePrefix="1" applyNumberFormat="1" applyFont="1" applyBorder="1" applyAlignment="1">
      <alignment horizontal="right" vertical="top"/>
    </xf>
    <xf numFmtId="164" fontId="2" fillId="0" borderId="13" xfId="0" applyNumberFormat="1" applyFont="1" applyBorder="1" applyAlignment="1">
      <alignment horizontal="center" vertical="top"/>
    </xf>
    <xf numFmtId="164" fontId="3" fillId="0" borderId="17" xfId="0" applyNumberFormat="1" applyFont="1" applyBorder="1" applyAlignment="1">
      <alignment horizontal="left" vertical="top"/>
    </xf>
    <xf numFmtId="43" fontId="3" fillId="0" borderId="0" xfId="1" quotePrefix="1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164" fontId="3" fillId="0" borderId="13" xfId="0" applyNumberFormat="1" applyFont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wrapText="1"/>
    </xf>
    <xf numFmtId="0" fontId="3" fillId="0" borderId="35" xfId="0" applyFont="1" applyBorder="1" applyAlignment="1"/>
    <xf numFmtId="43" fontId="3" fillId="0" borderId="35" xfId="1" applyFont="1" applyBorder="1" applyAlignment="1">
      <alignment horizontal="center"/>
    </xf>
    <xf numFmtId="43" fontId="3" fillId="0" borderId="51" xfId="1" applyFont="1" applyBorder="1" applyAlignment="1">
      <alignment horizontal="center"/>
    </xf>
    <xf numFmtId="0" fontId="3" fillId="0" borderId="38" xfId="0" applyFont="1" applyBorder="1" applyAlignment="1">
      <alignment horizontal="center" vertical="top"/>
    </xf>
    <xf numFmtId="0" fontId="3" fillId="0" borderId="36" xfId="0" applyFont="1" applyBorder="1" applyAlignment="1">
      <alignment horizontal="left" wrapText="1"/>
    </xf>
    <xf numFmtId="3" fontId="8" fillId="0" borderId="13" xfId="0" applyNumberFormat="1" applyFont="1" applyBorder="1" applyAlignment="1">
      <alignment horizontal="right"/>
    </xf>
    <xf numFmtId="0" fontId="3" fillId="0" borderId="12" xfId="0" applyFont="1" applyFill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justify" vertical="top"/>
    </xf>
    <xf numFmtId="41" fontId="3" fillId="0" borderId="13" xfId="0" applyNumberFormat="1" applyFont="1" applyBorder="1" applyAlignment="1">
      <alignment horizontal="right" vertical="top"/>
    </xf>
    <xf numFmtId="0" fontId="7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right"/>
    </xf>
    <xf numFmtId="43" fontId="2" fillId="0" borderId="1" xfId="1" quotePrefix="1" applyFont="1" applyFill="1" applyBorder="1" applyAlignment="1">
      <alignment horizontal="center"/>
    </xf>
    <xf numFmtId="41" fontId="3" fillId="0" borderId="35" xfId="0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/>
    </xf>
    <xf numFmtId="41" fontId="8" fillId="0" borderId="13" xfId="0" quotePrefix="1" applyNumberFormat="1" applyFont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top"/>
    </xf>
    <xf numFmtId="165" fontId="8" fillId="0" borderId="13" xfId="1" quotePrefix="1" applyNumberFormat="1" applyFont="1" applyBorder="1" applyAlignment="1">
      <alignment horizontal="right" vertical="top"/>
    </xf>
    <xf numFmtId="164" fontId="3" fillId="0" borderId="35" xfId="0" applyNumberFormat="1" applyFont="1" applyBorder="1" applyAlignment="1">
      <alignment horizontal="right" vertical="top"/>
    </xf>
    <xf numFmtId="167" fontId="2" fillId="0" borderId="1" xfId="1" applyNumberFormat="1" applyFont="1" applyFill="1" applyBorder="1" applyAlignment="1">
      <alignment horizontal="center"/>
    </xf>
    <xf numFmtId="166" fontId="8" fillId="0" borderId="0" xfId="1" applyNumberFormat="1" applyFont="1" applyBorder="1"/>
    <xf numFmtId="164" fontId="8" fillId="0" borderId="13" xfId="1" applyNumberFormat="1" applyFont="1" applyBorder="1" applyAlignment="1">
      <alignment horizontal="right" vertical="center"/>
    </xf>
    <xf numFmtId="164" fontId="9" fillId="0" borderId="13" xfId="1" applyNumberFormat="1" applyFont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2" fontId="3" fillId="0" borderId="13" xfId="1" quotePrefix="1" applyNumberFormat="1" applyFont="1" applyBorder="1" applyAlignment="1">
      <alignment horizontal="right" vertical="top"/>
    </xf>
    <xf numFmtId="0" fontId="23" fillId="0" borderId="11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164" fontId="0" fillId="0" borderId="0" xfId="0" applyNumberFormat="1" applyAlignment="1">
      <alignment vertical="center"/>
    </xf>
    <xf numFmtId="164" fontId="3" fillId="0" borderId="13" xfId="0" quotePrefix="1" applyNumberFormat="1" applyFont="1" applyFill="1" applyBorder="1" applyAlignment="1">
      <alignment horizontal="right" vertical="top"/>
    </xf>
    <xf numFmtId="164" fontId="3" fillId="0" borderId="13" xfId="1" quotePrefix="1" applyNumberFormat="1" applyFont="1" applyBorder="1" applyAlignment="1">
      <alignment horizontal="right" vertical="top"/>
    </xf>
    <xf numFmtId="164" fontId="2" fillId="0" borderId="53" xfId="0" applyNumberFormat="1" applyFont="1" applyBorder="1" applyAlignment="1">
      <alignment horizontal="center"/>
    </xf>
    <xf numFmtId="164" fontId="2" fillId="0" borderId="54" xfId="0" applyNumberFormat="1" applyFont="1" applyBorder="1" applyAlignment="1">
      <alignment horizontal="center"/>
    </xf>
    <xf numFmtId="164" fontId="2" fillId="0" borderId="56" xfId="0" quotePrefix="1" applyNumberFormat="1" applyFont="1" applyBorder="1" applyAlignment="1">
      <alignment horizontal="center"/>
    </xf>
    <xf numFmtId="164" fontId="2" fillId="0" borderId="56" xfId="0" applyNumberFormat="1" applyFont="1" applyBorder="1" applyAlignment="1">
      <alignment horizontal="center"/>
    </xf>
    <xf numFmtId="164" fontId="2" fillId="0" borderId="57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3" fillId="0" borderId="33" xfId="0" applyFont="1" applyBorder="1" applyAlignment="1">
      <alignment horizontal="center" vertical="top"/>
    </xf>
    <xf numFmtId="0" fontId="22" fillId="0" borderId="33" xfId="0" applyFont="1" applyBorder="1" applyAlignment="1">
      <alignment horizontal="left" wrapText="1"/>
    </xf>
    <xf numFmtId="41" fontId="8" fillId="0" borderId="33" xfId="0" applyNumberFormat="1" applyFont="1" applyBorder="1" applyAlignment="1">
      <alignment horizontal="right" vertical="center"/>
    </xf>
    <xf numFmtId="165" fontId="3" fillId="0" borderId="33" xfId="1" applyNumberFormat="1" applyFont="1" applyBorder="1" applyAlignment="1">
      <alignment horizontal="center"/>
    </xf>
    <xf numFmtId="164" fontId="3" fillId="0" borderId="33" xfId="1" applyNumberFormat="1" applyFont="1" applyBorder="1" applyAlignment="1">
      <alignment horizontal="right"/>
    </xf>
    <xf numFmtId="165" fontId="3" fillId="0" borderId="33" xfId="1" quotePrefix="1" applyNumberFormat="1" applyFont="1" applyBorder="1" applyAlignment="1">
      <alignment horizontal="right"/>
    </xf>
    <xf numFmtId="2" fontId="3" fillId="0" borderId="33" xfId="1" quotePrefix="1" applyNumberFormat="1" applyFont="1" applyBorder="1" applyAlignment="1">
      <alignment horizontal="right"/>
    </xf>
    <xf numFmtId="164" fontId="3" fillId="0" borderId="33" xfId="0" applyNumberFormat="1" applyFont="1" applyBorder="1" applyAlignment="1">
      <alignment horizontal="right"/>
    </xf>
    <xf numFmtId="164" fontId="3" fillId="0" borderId="33" xfId="2" applyNumberFormat="1" applyFont="1" applyBorder="1" applyAlignment="1">
      <alignment horizontal="right"/>
    </xf>
    <xf numFmtId="43" fontId="3" fillId="0" borderId="33" xfId="1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1" fontId="8" fillId="0" borderId="1" xfId="0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right"/>
    </xf>
    <xf numFmtId="165" fontId="3" fillId="0" borderId="1" xfId="1" quotePrefix="1" applyNumberFormat="1" applyFont="1" applyBorder="1" applyAlignment="1">
      <alignment horizontal="right"/>
    </xf>
    <xf numFmtId="2" fontId="3" fillId="0" borderId="1" xfId="1" quotePrefix="1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43" fontId="3" fillId="0" borderId="1" xfId="1" quotePrefix="1" applyFont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164" fontId="2" fillId="0" borderId="33" xfId="0" applyNumberFormat="1" applyFont="1" applyFill="1" applyBorder="1" applyAlignment="1">
      <alignment horizontal="right"/>
    </xf>
    <xf numFmtId="167" fontId="2" fillId="0" borderId="33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5" fontId="2" fillId="2" borderId="35" xfId="0" applyNumberFormat="1" applyFont="1" applyFill="1" applyBorder="1" applyAlignment="1">
      <alignment horizontal="right"/>
    </xf>
    <xf numFmtId="165" fontId="2" fillId="0" borderId="21" xfId="0" applyNumberFormat="1" applyFont="1" applyBorder="1" applyAlignment="1">
      <alignment horizontal="right"/>
    </xf>
    <xf numFmtId="0" fontId="3" fillId="2" borderId="21" xfId="0" quotePrefix="1" applyFont="1" applyFill="1" applyBorder="1" applyAlignment="1">
      <alignment horizontal="center"/>
    </xf>
    <xf numFmtId="0" fontId="3" fillId="2" borderId="22" xfId="0" quotePrefix="1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/>
    </xf>
    <xf numFmtId="164" fontId="2" fillId="0" borderId="54" xfId="0" applyNumberFormat="1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164" fontId="7" fillId="0" borderId="28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22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166" fontId="11" fillId="0" borderId="15" xfId="0" applyNumberFormat="1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top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21" fillId="0" borderId="3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wrapText="1"/>
    </xf>
    <xf numFmtId="0" fontId="2" fillId="0" borderId="4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4" xfId="0" quotePrefix="1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9"/>
  <sheetViews>
    <sheetView tabSelected="1" zoomScale="87" zoomScaleNormal="87" workbookViewId="0">
      <selection activeCell="J17" sqref="J17"/>
    </sheetView>
  </sheetViews>
  <sheetFormatPr defaultRowHeight="15"/>
  <cols>
    <col min="1" max="1" width="4.140625" customWidth="1"/>
    <col min="2" max="2" width="27.5703125" customWidth="1"/>
    <col min="3" max="3" width="3.7109375" customWidth="1"/>
    <col min="4" max="4" width="40.5703125" customWidth="1"/>
    <col min="5" max="5" width="16.85546875" customWidth="1"/>
    <col min="6" max="6" width="8.28515625" customWidth="1"/>
    <col min="7" max="7" width="8.42578125" customWidth="1"/>
    <col min="8" max="8" width="12.28515625" customWidth="1"/>
    <col min="9" max="9" width="7.42578125" customWidth="1"/>
    <col min="10" max="10" width="16.7109375" customWidth="1"/>
    <col min="11" max="11" width="7.28515625" customWidth="1"/>
    <col min="12" max="12" width="15.28515625" customWidth="1"/>
    <col min="13" max="13" width="10" customWidth="1"/>
    <col min="14" max="14" width="11.140625" customWidth="1"/>
    <col min="15" max="15" width="17.85546875" customWidth="1"/>
    <col min="20" max="20" width="15.7109375" customWidth="1"/>
    <col min="21" max="21" width="14.42578125" customWidth="1"/>
  </cols>
  <sheetData>
    <row r="1" spans="1:15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</row>
    <row r="2" spans="1:15">
      <c r="A2" s="354" t="s">
        <v>85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</row>
    <row r="3" spans="1:15">
      <c r="A3" s="355" t="s">
        <v>1</v>
      </c>
      <c r="B3" s="355"/>
      <c r="C3" s="2" t="s">
        <v>72</v>
      </c>
      <c r="D3" s="4"/>
      <c r="E3" s="4"/>
      <c r="F3" s="3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55" t="s">
        <v>2</v>
      </c>
      <c r="B4" s="355"/>
      <c r="C4" s="2" t="s">
        <v>3</v>
      </c>
      <c r="D4" s="5"/>
      <c r="E4" s="5"/>
      <c r="F4" s="3"/>
      <c r="G4" s="2"/>
      <c r="H4" s="2"/>
      <c r="I4" s="2"/>
      <c r="J4" s="2"/>
      <c r="K4" s="2"/>
      <c r="L4" s="2"/>
      <c r="M4" s="2"/>
      <c r="N4" s="2"/>
      <c r="O4" s="2"/>
    </row>
    <row r="5" spans="1:15" ht="15.75" thickBot="1">
      <c r="A5" s="355" t="s">
        <v>4</v>
      </c>
      <c r="B5" s="355"/>
      <c r="C5" s="2" t="s">
        <v>5</v>
      </c>
      <c r="D5" s="4"/>
      <c r="E5" s="4"/>
      <c r="F5" s="3"/>
      <c r="G5" s="2" t="s">
        <v>6</v>
      </c>
      <c r="H5" s="2"/>
      <c r="I5" s="2"/>
      <c r="J5" s="2"/>
      <c r="K5" s="2"/>
      <c r="L5" s="132" t="s">
        <v>95</v>
      </c>
      <c r="N5" s="131"/>
      <c r="O5" s="131"/>
    </row>
    <row r="6" spans="1:15">
      <c r="A6" s="332" t="s">
        <v>7</v>
      </c>
      <c r="B6" s="335"/>
      <c r="C6" s="338" t="s">
        <v>8</v>
      </c>
      <c r="D6" s="335"/>
      <c r="E6" s="319" t="s">
        <v>9</v>
      </c>
      <c r="F6" s="319" t="s">
        <v>10</v>
      </c>
      <c r="G6" s="349" t="s">
        <v>11</v>
      </c>
      <c r="H6" s="350"/>
      <c r="I6" s="349" t="s">
        <v>12</v>
      </c>
      <c r="J6" s="351"/>
      <c r="K6" s="350"/>
      <c r="L6" s="319" t="s">
        <v>13</v>
      </c>
      <c r="M6" s="319" t="s">
        <v>14</v>
      </c>
      <c r="N6" s="319" t="s">
        <v>15</v>
      </c>
      <c r="O6" s="345" t="s">
        <v>32</v>
      </c>
    </row>
    <row r="7" spans="1:15">
      <c r="A7" s="333"/>
      <c r="B7" s="336"/>
      <c r="C7" s="339"/>
      <c r="D7" s="336"/>
      <c r="E7" s="320"/>
      <c r="F7" s="320"/>
      <c r="G7" s="348" t="s">
        <v>16</v>
      </c>
      <c r="H7" s="348" t="s">
        <v>17</v>
      </c>
      <c r="I7" s="348" t="s">
        <v>16</v>
      </c>
      <c r="J7" s="352" t="s">
        <v>17</v>
      </c>
      <c r="K7" s="353"/>
      <c r="L7" s="320"/>
      <c r="M7" s="320"/>
      <c r="N7" s="320"/>
      <c r="O7" s="346"/>
    </row>
    <row r="8" spans="1:15" ht="15.75" thickBot="1">
      <c r="A8" s="334"/>
      <c r="B8" s="337"/>
      <c r="C8" s="340"/>
      <c r="D8" s="337"/>
      <c r="E8" s="321"/>
      <c r="F8" s="321"/>
      <c r="G8" s="321"/>
      <c r="H8" s="321"/>
      <c r="I8" s="321"/>
      <c r="J8" s="7" t="s">
        <v>18</v>
      </c>
      <c r="K8" s="7" t="s">
        <v>19</v>
      </c>
      <c r="L8" s="321"/>
      <c r="M8" s="321"/>
      <c r="N8" s="321"/>
      <c r="O8" s="347"/>
    </row>
    <row r="9" spans="1:15" ht="15.75" thickBot="1">
      <c r="A9" s="8">
        <v>1</v>
      </c>
      <c r="B9" s="173">
        <v>2</v>
      </c>
      <c r="C9" s="330">
        <v>3</v>
      </c>
      <c r="D9" s="331"/>
      <c r="E9" s="9" t="s">
        <v>20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10">
        <v>12</v>
      </c>
      <c r="N9" s="10">
        <v>13</v>
      </c>
      <c r="O9" s="11">
        <v>14</v>
      </c>
    </row>
    <row r="10" spans="1:15" ht="15.75" thickTop="1">
      <c r="A10" s="12" t="s">
        <v>21</v>
      </c>
      <c r="B10" s="214" t="s">
        <v>48</v>
      </c>
      <c r="C10" s="13">
        <v>1</v>
      </c>
      <c r="D10" s="341" t="s">
        <v>55</v>
      </c>
      <c r="E10" s="160">
        <v>38980000</v>
      </c>
      <c r="F10" s="240">
        <f>E10/4750959353*100</f>
        <v>0.8204658702328409</v>
      </c>
      <c r="G10" s="39">
        <f>J10/E10*100</f>
        <v>4.4048229861467423</v>
      </c>
      <c r="H10" s="16">
        <f>J10/E10*100</f>
        <v>4.4048229861467423</v>
      </c>
      <c r="I10" s="16">
        <f>F10*G10/100</f>
        <v>3.6140069245505078E-2</v>
      </c>
      <c r="J10" s="17">
        <v>1717000</v>
      </c>
      <c r="K10" s="16">
        <f>F10*H10/100</f>
        <v>3.6140069245505078E-2</v>
      </c>
      <c r="L10" s="18">
        <f>E10-J10</f>
        <v>37263000</v>
      </c>
      <c r="M10" s="167" t="s">
        <v>22</v>
      </c>
      <c r="N10" s="167" t="s">
        <v>22</v>
      </c>
      <c r="O10" s="194"/>
    </row>
    <row r="11" spans="1:15" ht="15" customHeight="1">
      <c r="A11" s="40"/>
      <c r="B11" s="158"/>
      <c r="C11" s="3"/>
      <c r="D11" s="341"/>
      <c r="E11" s="161"/>
      <c r="F11" s="240"/>
      <c r="G11" s="39"/>
      <c r="H11" s="16"/>
      <c r="I11" s="16"/>
      <c r="J11" s="22"/>
      <c r="K11" s="16"/>
      <c r="L11" s="18"/>
      <c r="M11" s="41"/>
      <c r="N11" s="41"/>
      <c r="O11" s="194"/>
    </row>
    <row r="12" spans="1:15">
      <c r="A12" s="12"/>
      <c r="B12" s="156"/>
      <c r="C12" s="13">
        <v>2</v>
      </c>
      <c r="D12" s="193" t="s">
        <v>56</v>
      </c>
      <c r="E12" s="209">
        <v>405847909</v>
      </c>
      <c r="F12" s="240">
        <f t="shared" ref="F12:F13" si="0">E12/4750959353*100</f>
        <v>8.5424411965075393</v>
      </c>
      <c r="G12" s="39">
        <f t="shared" ref="G12:G18" si="1">J12/E12*100</f>
        <v>34.860311427648625</v>
      </c>
      <c r="H12" s="16">
        <f t="shared" ref="H12:H18" si="2">J12/E12*100</f>
        <v>34.860311427648625</v>
      </c>
      <c r="I12" s="16">
        <f t="shared" ref="I12:I18" si="3">F12*G12/100</f>
        <v>2.9779216046262813</v>
      </c>
      <c r="J12" s="26">
        <f>132045645+9434200</f>
        <v>141479845</v>
      </c>
      <c r="K12" s="16">
        <f t="shared" ref="K12:K18" si="4">F12*H12/100</f>
        <v>2.9779216046262813</v>
      </c>
      <c r="L12" s="18">
        <f t="shared" ref="L12:L18" si="5">E12-J12</f>
        <v>264368064</v>
      </c>
      <c r="M12" s="19" t="s">
        <v>22</v>
      </c>
      <c r="N12" s="19" t="s">
        <v>22</v>
      </c>
      <c r="O12" s="194"/>
    </row>
    <row r="13" spans="1:15" ht="15.75" customHeight="1">
      <c r="A13" s="12"/>
      <c r="B13" s="156"/>
      <c r="C13" s="171">
        <v>3</v>
      </c>
      <c r="D13" s="342" t="s">
        <v>57</v>
      </c>
      <c r="E13" s="208">
        <v>26327000</v>
      </c>
      <c r="F13" s="240">
        <f t="shared" si="0"/>
        <v>0.55414071230425865</v>
      </c>
      <c r="G13" s="39">
        <f t="shared" si="1"/>
        <v>0</v>
      </c>
      <c r="H13" s="16">
        <f t="shared" si="2"/>
        <v>0</v>
      </c>
      <c r="I13" s="16">
        <f t="shared" si="3"/>
        <v>0</v>
      </c>
      <c r="J13" s="26">
        <v>0</v>
      </c>
      <c r="K13" s="16">
        <f t="shared" si="4"/>
        <v>0</v>
      </c>
      <c r="L13" s="18">
        <f t="shared" si="5"/>
        <v>26327000</v>
      </c>
      <c r="M13" s="19" t="s">
        <v>22</v>
      </c>
      <c r="N13" s="19" t="s">
        <v>22</v>
      </c>
      <c r="O13" s="194"/>
    </row>
    <row r="14" spans="1:15" ht="15.75" customHeight="1">
      <c r="A14" s="12"/>
      <c r="B14" s="156"/>
      <c r="C14" s="171"/>
      <c r="D14" s="342"/>
      <c r="E14" s="269"/>
      <c r="F14" s="240"/>
      <c r="G14" s="39"/>
      <c r="H14" s="16"/>
      <c r="I14" s="16"/>
      <c r="J14" s="26"/>
      <c r="K14" s="16"/>
      <c r="L14" s="18"/>
      <c r="M14" s="19"/>
      <c r="N14" s="19"/>
      <c r="O14" s="194"/>
    </row>
    <row r="15" spans="1:15" ht="10.5" customHeight="1">
      <c r="A15" s="12"/>
      <c r="B15" s="156"/>
      <c r="C15" s="196"/>
      <c r="D15" s="342"/>
      <c r="E15" s="197"/>
      <c r="F15" s="240"/>
      <c r="G15" s="39"/>
      <c r="H15" s="16"/>
      <c r="I15" s="16"/>
      <c r="J15" s="26"/>
      <c r="K15" s="16"/>
      <c r="L15" s="18"/>
      <c r="M15" s="19"/>
      <c r="N15" s="19"/>
      <c r="O15" s="194"/>
    </row>
    <row r="16" spans="1:15" s="157" customFormat="1" ht="25.5">
      <c r="A16" s="198"/>
      <c r="B16" s="210"/>
      <c r="C16" s="164">
        <v>4</v>
      </c>
      <c r="D16" s="245" t="s">
        <v>58</v>
      </c>
      <c r="E16" s="239">
        <v>20065000</v>
      </c>
      <c r="F16" s="240">
        <f>E16/4750959353*100</f>
        <v>0.42233575387947547</v>
      </c>
      <c r="G16" s="165">
        <f t="shared" si="1"/>
        <v>60.553202093197115</v>
      </c>
      <c r="H16" s="25">
        <f t="shared" si="2"/>
        <v>60.553202093197115</v>
      </c>
      <c r="I16" s="25">
        <f t="shared" si="3"/>
        <v>0.25573782255846633</v>
      </c>
      <c r="J16" s="241">
        <v>12150000</v>
      </c>
      <c r="K16" s="25">
        <f t="shared" si="4"/>
        <v>0.25573782255846633</v>
      </c>
      <c r="L16" s="26">
        <f t="shared" si="5"/>
        <v>7915000</v>
      </c>
      <c r="M16" s="242"/>
      <c r="N16" s="242"/>
      <c r="O16" s="243"/>
    </row>
    <row r="17" spans="1:21" s="157" customFormat="1" ht="25.5">
      <c r="A17" s="246"/>
      <c r="B17" s="210"/>
      <c r="C17" s="247">
        <v>5</v>
      </c>
      <c r="D17" s="193" t="s">
        <v>59</v>
      </c>
      <c r="E17" s="239">
        <v>25002000</v>
      </c>
      <c r="F17" s="240">
        <f>E17/4750959353*100</f>
        <v>0.52625160819808847</v>
      </c>
      <c r="G17" s="165">
        <f t="shared" si="1"/>
        <v>48.596112311015119</v>
      </c>
      <c r="H17" s="25">
        <f t="shared" si="2"/>
        <v>48.596112311015119</v>
      </c>
      <c r="I17" s="25">
        <f t="shared" si="3"/>
        <v>0.25573782255846633</v>
      </c>
      <c r="J17" s="241">
        <v>12150000</v>
      </c>
      <c r="K17" s="25">
        <f t="shared" si="4"/>
        <v>0.25573782255846633</v>
      </c>
      <c r="L17" s="26">
        <f t="shared" si="5"/>
        <v>12852000</v>
      </c>
      <c r="M17" s="242"/>
      <c r="N17" s="242"/>
      <c r="O17" s="243"/>
    </row>
    <row r="18" spans="1:21" s="157" customFormat="1" ht="25.5">
      <c r="A18" s="246"/>
      <c r="B18" s="210"/>
      <c r="C18" s="247">
        <v>6</v>
      </c>
      <c r="D18" s="193" t="s">
        <v>60</v>
      </c>
      <c r="E18" s="239">
        <v>5130000</v>
      </c>
      <c r="F18" s="240">
        <f>E18/4750959353*100</f>
        <v>0.10797819174690801</v>
      </c>
      <c r="G18" s="278">
        <f t="shared" si="1"/>
        <v>100</v>
      </c>
      <c r="H18" s="279">
        <f t="shared" si="2"/>
        <v>100</v>
      </c>
      <c r="I18" s="25">
        <f t="shared" si="3"/>
        <v>0.10797819174690801</v>
      </c>
      <c r="J18" s="241">
        <v>5130000</v>
      </c>
      <c r="K18" s="25">
        <f t="shared" si="4"/>
        <v>0.10797819174690801</v>
      </c>
      <c r="L18" s="26">
        <f t="shared" si="5"/>
        <v>0</v>
      </c>
      <c r="M18" s="242"/>
      <c r="N18" s="242"/>
      <c r="O18" s="243"/>
    </row>
    <row r="19" spans="1:21" ht="15.75" thickBot="1">
      <c r="A19" s="327" t="s">
        <v>91</v>
      </c>
      <c r="B19" s="328"/>
      <c r="C19" s="328"/>
      <c r="D19" s="329"/>
      <c r="E19" s="36">
        <f>SUM(E10:E18)</f>
        <v>521351909</v>
      </c>
      <c r="F19" s="178">
        <f>SUM(F10:F18)</f>
        <v>10.973613332869109</v>
      </c>
      <c r="G19" s="28"/>
      <c r="H19" s="28"/>
      <c r="I19" s="37">
        <f>SUM(I10:I18)</f>
        <v>3.6335155107356267</v>
      </c>
      <c r="J19" s="36">
        <f>SUM(J10:J18)</f>
        <v>172626845</v>
      </c>
      <c r="K19" s="37">
        <f>SUM(K10:K18)</f>
        <v>3.6335155107356267</v>
      </c>
      <c r="L19" s="36">
        <f>SUM(L10:L18)</f>
        <v>348725064</v>
      </c>
      <c r="M19" s="31" t="s">
        <v>22</v>
      </c>
      <c r="N19" s="31" t="s">
        <v>22</v>
      </c>
      <c r="O19" s="32" t="s">
        <v>22</v>
      </c>
      <c r="R19" s="180">
        <f>J19/10052221680*100</f>
        <v>1.7173004187070413</v>
      </c>
      <c r="U19" s="233">
        <f>E19-J19</f>
        <v>348725064</v>
      </c>
    </row>
    <row r="20" spans="1:21" ht="15.75" customHeight="1">
      <c r="A20" s="12">
        <v>2</v>
      </c>
      <c r="B20" s="343" t="s">
        <v>73</v>
      </c>
      <c r="C20" s="13" t="s">
        <v>24</v>
      </c>
      <c r="D20" s="342" t="s">
        <v>61</v>
      </c>
      <c r="E20" s="21">
        <v>31233000</v>
      </c>
      <c r="F20" s="240">
        <f>E20/4750959353*100</f>
        <v>0.65740406682868957</v>
      </c>
      <c r="G20" s="165">
        <f>J20/E20*100</f>
        <v>0</v>
      </c>
      <c r="H20" s="39">
        <f>J20/E20*100</f>
        <v>0</v>
      </c>
      <c r="I20" s="16">
        <f>F20*G20/100</f>
        <v>0</v>
      </c>
      <c r="J20" s="17">
        <v>0</v>
      </c>
      <c r="K20" s="16">
        <f>F20*H20/100</f>
        <v>0</v>
      </c>
      <c r="L20" s="18">
        <f>E20-J20</f>
        <v>31233000</v>
      </c>
      <c r="M20" s="19" t="s">
        <v>22</v>
      </c>
      <c r="N20" s="19" t="s">
        <v>22</v>
      </c>
      <c r="O20" s="20" t="s">
        <v>22</v>
      </c>
      <c r="T20" s="197">
        <v>5363500</v>
      </c>
    </row>
    <row r="21" spans="1:21" s="157" customFormat="1">
      <c r="A21" s="198"/>
      <c r="B21" s="344"/>
      <c r="C21" s="164"/>
      <c r="D21" s="342"/>
      <c r="E21" s="23"/>
      <c r="F21" s="240"/>
      <c r="G21" s="165"/>
      <c r="H21" s="165"/>
      <c r="I21" s="25"/>
      <c r="J21" s="166"/>
      <c r="K21" s="25"/>
      <c r="L21" s="26"/>
      <c r="M21" s="24"/>
      <c r="N21" s="24"/>
      <c r="O21" s="27"/>
      <c r="T21" s="232">
        <v>1088000</v>
      </c>
    </row>
    <row r="22" spans="1:21" ht="15" customHeight="1">
      <c r="A22" s="163"/>
      <c r="B22" s="135"/>
      <c r="C22" s="3"/>
      <c r="D22" s="342"/>
      <c r="E22" s="21"/>
      <c r="F22" s="240"/>
      <c r="G22" s="165"/>
      <c r="H22" s="39"/>
      <c r="I22" s="16"/>
      <c r="J22" s="17"/>
      <c r="K22" s="16"/>
      <c r="L22" s="18"/>
      <c r="M22" s="19"/>
      <c r="N22" s="19"/>
      <c r="O22" s="20"/>
      <c r="T22" s="197">
        <v>875000</v>
      </c>
    </row>
    <row r="23" spans="1:21" ht="6.75" customHeight="1">
      <c r="A23" s="163"/>
      <c r="B23" s="135"/>
      <c r="C23" s="3"/>
      <c r="D23" s="342"/>
      <c r="E23" s="21"/>
      <c r="F23" s="240"/>
      <c r="G23" s="165"/>
      <c r="H23" s="39"/>
      <c r="I23" s="16"/>
      <c r="J23" s="17"/>
      <c r="K23" s="16"/>
      <c r="L23" s="18"/>
      <c r="M23" s="19"/>
      <c r="N23" s="19"/>
      <c r="O23" s="20"/>
      <c r="T23" s="197"/>
    </row>
    <row r="24" spans="1:21" s="192" customFormat="1" ht="15" customHeight="1">
      <c r="A24" s="185"/>
      <c r="B24" s="170"/>
      <c r="C24" s="186">
        <v>2</v>
      </c>
      <c r="D24" s="342" t="s">
        <v>62</v>
      </c>
      <c r="E24" s="21">
        <v>29948000</v>
      </c>
      <c r="F24" s="240">
        <f>E24/4750959353*100</f>
        <v>0.63035689794081895</v>
      </c>
      <c r="G24" s="165">
        <f>J24/E24*100</f>
        <v>1.4024308801923335</v>
      </c>
      <c r="H24" s="187">
        <f>J24/E24*100</f>
        <v>1.4024308801923335</v>
      </c>
      <c r="I24" s="187">
        <f>F24*G24/100</f>
        <v>8.8403197921445159E-3</v>
      </c>
      <c r="J24" s="188">
        <v>420000</v>
      </c>
      <c r="K24" s="187">
        <f>F24*H24/100</f>
        <v>8.8403197921445159E-3</v>
      </c>
      <c r="L24" s="21">
        <f>E24-J24</f>
        <v>29528000</v>
      </c>
      <c r="M24" s="189"/>
      <c r="N24" s="190"/>
      <c r="O24" s="191" t="s">
        <v>22</v>
      </c>
      <c r="T24" s="197">
        <v>14460000</v>
      </c>
    </row>
    <row r="25" spans="1:21" s="192" customFormat="1">
      <c r="A25" s="185"/>
      <c r="B25" s="193"/>
      <c r="C25" s="186"/>
      <c r="D25" s="342"/>
      <c r="E25" s="21"/>
      <c r="F25" s="240"/>
      <c r="G25" s="165"/>
      <c r="H25" s="187"/>
      <c r="I25" s="187"/>
      <c r="J25" s="188"/>
      <c r="K25" s="187"/>
      <c r="L25" s="21"/>
      <c r="M25" s="189"/>
      <c r="N25" s="190"/>
      <c r="O25" s="191"/>
      <c r="T25" s="197">
        <v>13600000</v>
      </c>
    </row>
    <row r="26" spans="1:21" s="192" customFormat="1" ht="24.75" customHeight="1">
      <c r="A26" s="185"/>
      <c r="B26" s="159"/>
      <c r="C26" s="186"/>
      <c r="D26" s="342"/>
      <c r="E26" s="21"/>
      <c r="F26" s="240"/>
      <c r="G26" s="165"/>
      <c r="H26" s="187"/>
      <c r="I26" s="187"/>
      <c r="J26" s="188"/>
      <c r="K26" s="187"/>
      <c r="L26" s="21"/>
      <c r="M26" s="189"/>
      <c r="N26" s="190"/>
      <c r="O26" s="191"/>
      <c r="T26" s="197">
        <v>27700000</v>
      </c>
    </row>
    <row r="27" spans="1:21" ht="42" customHeight="1">
      <c r="A27" s="45"/>
      <c r="B27" s="44"/>
      <c r="C27" s="92">
        <v>3</v>
      </c>
      <c r="D27" s="248" t="s">
        <v>63</v>
      </c>
      <c r="E27" s="258">
        <v>142939000</v>
      </c>
      <c r="F27" s="240">
        <f>E27/4750959353*100</f>
        <v>3.0086344542127259</v>
      </c>
      <c r="G27" s="165">
        <f t="shared" ref="G27:G28" si="6">J27/E27*100</f>
        <v>0</v>
      </c>
      <c r="H27" s="266">
        <f t="shared" ref="H27:H28" si="7">J27/E27*100</f>
        <v>0</v>
      </c>
      <c r="I27" s="266">
        <f t="shared" ref="I27:I28" si="8">F27*G27/100</f>
        <v>0</v>
      </c>
      <c r="J27" s="77">
        <v>0</v>
      </c>
      <c r="K27" s="266">
        <f>F27*H27/100</f>
        <v>0</v>
      </c>
      <c r="L27" s="23">
        <f t="shared" ref="L27:L28" si="9">E27-J27</f>
        <v>142939000</v>
      </c>
      <c r="M27" s="46"/>
      <c r="N27" s="46"/>
      <c r="O27" s="47"/>
      <c r="T27" s="197">
        <v>5000000</v>
      </c>
    </row>
    <row r="28" spans="1:21" ht="42" customHeight="1">
      <c r="A28" s="130"/>
      <c r="B28" s="249"/>
      <c r="C28" s="252">
        <v>4</v>
      </c>
      <c r="D28" s="253" t="s">
        <v>64</v>
      </c>
      <c r="E28" s="262">
        <v>48945000</v>
      </c>
      <c r="F28" s="240">
        <f>E28/4750959353*100</f>
        <v>1.0302129814916983</v>
      </c>
      <c r="G28" s="165">
        <f t="shared" si="6"/>
        <v>5.111860251302482</v>
      </c>
      <c r="H28" s="266">
        <f t="shared" si="7"/>
        <v>5.111860251302482</v>
      </c>
      <c r="I28" s="266">
        <f t="shared" si="8"/>
        <v>5.2663047904632318E-2</v>
      </c>
      <c r="J28" s="267">
        <v>2502000</v>
      </c>
      <c r="K28" s="266">
        <f>F28*H28/100</f>
        <v>5.2663047904632318E-2</v>
      </c>
      <c r="L28" s="23">
        <f t="shared" si="9"/>
        <v>46443000</v>
      </c>
      <c r="M28" s="250"/>
      <c r="N28" s="250"/>
      <c r="O28" s="251"/>
      <c r="T28" s="197"/>
    </row>
    <row r="29" spans="1:21" ht="15.75" thickBot="1">
      <c r="A29" s="324" t="s">
        <v>92</v>
      </c>
      <c r="B29" s="325"/>
      <c r="C29" s="325"/>
      <c r="D29" s="326"/>
      <c r="E29" s="50">
        <f>SUM(E20:E28)</f>
        <v>253065000</v>
      </c>
      <c r="F29" s="179">
        <f>SUM(F20:F28)</f>
        <v>5.3266084004739325</v>
      </c>
      <c r="G29" s="51"/>
      <c r="H29" s="51"/>
      <c r="I29" s="29">
        <f>SUM(I20:I28)</f>
        <v>6.1503367696776834E-2</v>
      </c>
      <c r="J29" s="30">
        <f>SUM(J20:J28)</f>
        <v>2922000</v>
      </c>
      <c r="K29" s="29">
        <f>SUM(K20:K28)</f>
        <v>6.1503367696776834E-2</v>
      </c>
      <c r="L29" s="52">
        <f>SUM(L20:L28)</f>
        <v>250143000</v>
      </c>
      <c r="M29" s="53" t="s">
        <v>22</v>
      </c>
      <c r="N29" s="53" t="s">
        <v>22</v>
      </c>
      <c r="O29" s="54" t="s">
        <v>22</v>
      </c>
      <c r="R29" s="180">
        <f>J29/10052221680*100</f>
        <v>2.9068200971071302E-2</v>
      </c>
      <c r="T29" s="197">
        <v>11400000</v>
      </c>
      <c r="U29" s="233">
        <f>E29-J29</f>
        <v>250143000</v>
      </c>
    </row>
    <row r="30" spans="1:21" ht="15" customHeight="1" thickTop="1">
      <c r="A30" s="59">
        <v>3</v>
      </c>
      <c r="B30" s="366" t="s">
        <v>49</v>
      </c>
      <c r="C30" s="367">
        <v>1</v>
      </c>
      <c r="D30" s="362" t="s">
        <v>65</v>
      </c>
      <c r="E30" s="134">
        <v>6855000</v>
      </c>
      <c r="F30" s="240">
        <f>E30/4750959353*100</f>
        <v>0.144286648036073</v>
      </c>
      <c r="G30" s="165">
        <f>J30/E30*100</f>
        <v>7.0021881838074398</v>
      </c>
      <c r="H30" s="39">
        <f>J30/E30*100</f>
        <v>7.0021881838074398</v>
      </c>
      <c r="I30" s="16">
        <f>F30*G30/100</f>
        <v>1.0103222619593732E-2</v>
      </c>
      <c r="J30" s="18">
        <v>480000</v>
      </c>
      <c r="K30" s="16">
        <f>F30*H30/100</f>
        <v>1.0103222619593732E-2</v>
      </c>
      <c r="L30" s="62">
        <f>E30-J30</f>
        <v>6375000</v>
      </c>
      <c r="M30" s="48" t="s">
        <v>22</v>
      </c>
      <c r="N30" s="48" t="s">
        <v>22</v>
      </c>
      <c r="O30" s="49" t="s">
        <v>22</v>
      </c>
      <c r="T30" s="197">
        <v>6127000</v>
      </c>
    </row>
    <row r="31" spans="1:21">
      <c r="A31" s="59"/>
      <c r="B31" s="366"/>
      <c r="C31" s="367"/>
      <c r="D31" s="342"/>
      <c r="E31" s="134"/>
      <c r="F31" s="263"/>
      <c r="G31" s="17"/>
      <c r="H31" s="16"/>
      <c r="I31" s="61"/>
      <c r="J31" s="18"/>
      <c r="K31" s="16"/>
      <c r="L31" s="62"/>
      <c r="M31" s="48"/>
      <c r="N31" s="48"/>
      <c r="O31" s="49"/>
      <c r="T31" s="197">
        <f>SUM(T20:T30)</f>
        <v>85613500</v>
      </c>
    </row>
    <row r="32" spans="1:21" ht="78" customHeight="1">
      <c r="A32" s="59"/>
      <c r="B32" s="366"/>
      <c r="C32" s="367"/>
      <c r="D32" s="342"/>
      <c r="E32" s="134"/>
      <c r="F32" s="263"/>
      <c r="G32" s="17"/>
      <c r="H32" s="16"/>
      <c r="I32" s="61"/>
      <c r="J32" s="18"/>
      <c r="K32" s="16"/>
      <c r="L32" s="62"/>
      <c r="M32" s="48"/>
      <c r="N32" s="48"/>
      <c r="O32" s="49"/>
    </row>
    <row r="33" spans="1:21" ht="15" customHeight="1">
      <c r="A33" s="59"/>
      <c r="B33" s="135"/>
      <c r="C33" s="363">
        <v>2</v>
      </c>
      <c r="D33" s="373" t="s">
        <v>74</v>
      </c>
      <c r="E33" s="254">
        <v>17630000</v>
      </c>
      <c r="F33" s="240">
        <f>E33/4750959353*100</f>
        <v>0.37108294746549481</v>
      </c>
      <c r="G33" s="165">
        <f>J33/E33*100</f>
        <v>31.196823596142938</v>
      </c>
      <c r="H33" s="39">
        <f>J33/E33*100</f>
        <v>31.196823596142938</v>
      </c>
      <c r="I33" s="16">
        <f>F33*G33/100</f>
        <v>0.1157660925161782</v>
      </c>
      <c r="J33" s="18">
        <v>5500000</v>
      </c>
      <c r="K33" s="16">
        <f>F33*H33/100</f>
        <v>0.1157660925161782</v>
      </c>
      <c r="L33" s="62">
        <f>E33-J33</f>
        <v>12130000</v>
      </c>
      <c r="M33" s="48"/>
      <c r="N33" s="48"/>
      <c r="O33" s="49"/>
    </row>
    <row r="34" spans="1:21">
      <c r="A34" s="59"/>
      <c r="B34" s="135"/>
      <c r="C34" s="363"/>
      <c r="D34" s="373"/>
      <c r="E34" s="134"/>
      <c r="F34" s="263"/>
      <c r="G34" s="17"/>
      <c r="H34" s="16"/>
      <c r="I34" s="61"/>
      <c r="J34" s="18"/>
      <c r="K34" s="16"/>
      <c r="L34" s="62"/>
      <c r="M34" s="48"/>
      <c r="N34" s="48"/>
      <c r="O34" s="49"/>
    </row>
    <row r="35" spans="1:21" ht="30" customHeight="1" thickBot="1">
      <c r="A35" s="63"/>
      <c r="B35" s="64"/>
      <c r="C35" s="363"/>
      <c r="D35" s="373"/>
      <c r="E35" s="66"/>
      <c r="F35" s="263"/>
      <c r="G35" s="17"/>
      <c r="H35" s="16"/>
      <c r="I35" s="61"/>
      <c r="J35" s="18"/>
      <c r="K35" s="16"/>
      <c r="L35" s="62"/>
      <c r="M35" s="67"/>
      <c r="N35" s="67"/>
      <c r="O35" s="68"/>
    </row>
    <row r="36" spans="1:21" ht="30" customHeight="1">
      <c r="A36" s="285"/>
      <c r="B36" s="286"/>
      <c r="C36" s="287"/>
      <c r="D36" s="288"/>
      <c r="E36" s="289"/>
      <c r="F36" s="290"/>
      <c r="G36" s="291"/>
      <c r="H36" s="292"/>
      <c r="I36" s="293"/>
      <c r="J36" s="294"/>
      <c r="K36" s="292"/>
      <c r="L36" s="295"/>
      <c r="M36" s="296"/>
      <c r="N36" s="296"/>
      <c r="O36" s="296"/>
    </row>
    <row r="37" spans="1:21" ht="15" customHeight="1" thickBot="1">
      <c r="A37" s="297"/>
      <c r="B37" s="298"/>
      <c r="C37" s="299"/>
      <c r="D37" s="300"/>
      <c r="E37" s="301"/>
      <c r="F37" s="302"/>
      <c r="G37" s="303"/>
      <c r="H37" s="304"/>
      <c r="I37" s="305"/>
      <c r="J37" s="306"/>
      <c r="K37" s="304"/>
      <c r="L37" s="307"/>
      <c r="M37" s="308"/>
      <c r="N37" s="308"/>
      <c r="O37" s="308"/>
    </row>
    <row r="38" spans="1:21" ht="15.75" thickBot="1">
      <c r="A38" s="280">
        <v>1</v>
      </c>
      <c r="B38" s="281">
        <v>2</v>
      </c>
      <c r="C38" s="322">
        <v>3</v>
      </c>
      <c r="D38" s="323"/>
      <c r="E38" s="282" t="s">
        <v>20</v>
      </c>
      <c r="F38" s="282">
        <v>5</v>
      </c>
      <c r="G38" s="282">
        <v>6</v>
      </c>
      <c r="H38" s="282">
        <v>7</v>
      </c>
      <c r="I38" s="282">
        <v>8</v>
      </c>
      <c r="J38" s="282">
        <v>9</v>
      </c>
      <c r="K38" s="282">
        <v>10</v>
      </c>
      <c r="L38" s="282">
        <v>11</v>
      </c>
      <c r="M38" s="283">
        <v>12</v>
      </c>
      <c r="N38" s="283">
        <v>13</v>
      </c>
      <c r="O38" s="284">
        <v>14</v>
      </c>
    </row>
    <row r="39" spans="1:21" ht="23.25" customHeight="1" thickTop="1">
      <c r="A39" s="59"/>
      <c r="B39" s="135"/>
      <c r="C39" s="363">
        <v>3</v>
      </c>
      <c r="D39" s="342" t="s">
        <v>66</v>
      </c>
      <c r="E39" s="74">
        <v>32304000</v>
      </c>
      <c r="F39" s="240">
        <f>E39/4750959353*100</f>
        <v>0.67994688229865807</v>
      </c>
      <c r="G39" s="165">
        <f>J39/E39*100</f>
        <v>0</v>
      </c>
      <c r="H39" s="165">
        <f>J39/E39*100</f>
        <v>0</v>
      </c>
      <c r="I39" s="25">
        <f>F39*G39/100</f>
        <v>0</v>
      </c>
      <c r="J39" s="77">
        <v>0</v>
      </c>
      <c r="K39" s="25">
        <f>F39*H39/100</f>
        <v>0</v>
      </c>
      <c r="L39" s="78">
        <f>E39-J39</f>
        <v>32304000</v>
      </c>
      <c r="M39" s="79"/>
      <c r="N39" s="79"/>
      <c r="O39" s="175"/>
    </row>
    <row r="40" spans="1:21" ht="21.75" customHeight="1">
      <c r="A40" s="59"/>
      <c r="B40" s="135"/>
      <c r="C40" s="363"/>
      <c r="D40" s="342"/>
      <c r="E40" s="74"/>
      <c r="F40" s="263"/>
      <c r="G40" s="17"/>
      <c r="H40" s="16"/>
      <c r="I40" s="61"/>
      <c r="J40" s="77"/>
      <c r="K40" s="16"/>
      <c r="L40" s="78"/>
      <c r="M40" s="79"/>
      <c r="N40" s="79"/>
      <c r="O40" s="175"/>
    </row>
    <row r="41" spans="1:21">
      <c r="A41" s="63"/>
      <c r="C41" s="363">
        <v>4</v>
      </c>
      <c r="D41" s="342" t="s">
        <v>67</v>
      </c>
      <c r="E41" s="216">
        <v>64406000</v>
      </c>
      <c r="F41" s="240">
        <f>E41/4750959353*100</f>
        <v>1.3556419917449039</v>
      </c>
      <c r="G41" s="165">
        <f>J41/E41*100</f>
        <v>0</v>
      </c>
      <c r="H41" s="39">
        <f>J41/E41*100</f>
        <v>0</v>
      </c>
      <c r="I41" s="16">
        <f>F41*G41/100</f>
        <v>0</v>
      </c>
      <c r="J41" s="77">
        <v>0</v>
      </c>
      <c r="K41" s="16">
        <f>F41*H41/100</f>
        <v>0</v>
      </c>
      <c r="L41" s="78">
        <f>E41-J41</f>
        <v>64406000</v>
      </c>
      <c r="M41" s="182"/>
      <c r="N41" s="79"/>
      <c r="O41" s="175"/>
    </row>
    <row r="42" spans="1:21" ht="26.25" customHeight="1">
      <c r="A42" s="63"/>
      <c r="C42" s="363"/>
      <c r="D42" s="342"/>
      <c r="E42" s="74"/>
      <c r="F42" s="263"/>
      <c r="G42" s="17"/>
      <c r="H42" s="16"/>
      <c r="I42" s="61"/>
      <c r="J42" s="77"/>
      <c r="K42" s="16"/>
      <c r="L42" s="78"/>
      <c r="M42" s="182"/>
      <c r="N42" s="79"/>
      <c r="O42" s="175"/>
    </row>
    <row r="43" spans="1:21" ht="15.75" customHeight="1">
      <c r="A43" s="45"/>
      <c r="B43" s="170"/>
      <c r="C43" s="364">
        <v>5</v>
      </c>
      <c r="D43" s="342" t="s">
        <v>75</v>
      </c>
      <c r="E43" s="21">
        <v>7685000</v>
      </c>
      <c r="F43" s="240">
        <f>E43/4750959353*100</f>
        <v>0.16175680381578714</v>
      </c>
      <c r="G43" s="165">
        <f>J43/E43*100</f>
        <v>13.532856213402733</v>
      </c>
      <c r="H43" s="39">
        <f>J43/E43*100</f>
        <v>13.532856213402733</v>
      </c>
      <c r="I43" s="16">
        <f>F43*G43/100</f>
        <v>2.1890315675786417E-2</v>
      </c>
      <c r="J43" s="34">
        <v>1040000</v>
      </c>
      <c r="K43" s="16">
        <f>F43*H43/100</f>
        <v>2.1890315675786417E-2</v>
      </c>
      <c r="L43" s="18">
        <f>E43-J43</f>
        <v>6645000</v>
      </c>
      <c r="M43" s="48"/>
      <c r="N43" s="48"/>
      <c r="O43" s="175"/>
    </row>
    <row r="44" spans="1:21" ht="55.5" customHeight="1">
      <c r="A44" s="63"/>
      <c r="B44" s="73"/>
      <c r="C44" s="364"/>
      <c r="D44" s="342"/>
      <c r="E44" s="74"/>
      <c r="F44" s="263"/>
      <c r="G44" s="17"/>
      <c r="H44" s="16"/>
      <c r="I44" s="61"/>
      <c r="J44" s="77"/>
      <c r="K44" s="16"/>
      <c r="L44" s="78"/>
      <c r="M44" s="195"/>
      <c r="N44" s="79"/>
      <c r="O44" s="175"/>
    </row>
    <row r="45" spans="1:21" ht="15" customHeight="1" thickBot="1">
      <c r="A45" s="324" t="s">
        <v>23</v>
      </c>
      <c r="B45" s="325"/>
      <c r="C45" s="325"/>
      <c r="D45" s="326"/>
      <c r="E45" s="136">
        <f>SUM(E30:E35,E39:E44)</f>
        <v>128880000</v>
      </c>
      <c r="F45" s="179">
        <f>SUM(F30:F35,F39:F44)</f>
        <v>2.7127152733609168</v>
      </c>
      <c r="G45" s="86"/>
      <c r="H45" s="86"/>
      <c r="I45" s="179">
        <f>SUM(I30:I35,I39:I44)</f>
        <v>0.14775963081155835</v>
      </c>
      <c r="J45" s="136">
        <f>SUM(J30:J35,J39:J44)</f>
        <v>7020000</v>
      </c>
      <c r="K45" s="179">
        <f>SUM(K30:K35,K39:K44)</f>
        <v>0.14775963081155835</v>
      </c>
      <c r="L45" s="136">
        <f>SUM(L30:L35,L39:L44)</f>
        <v>121860000</v>
      </c>
      <c r="M45" s="53" t="s">
        <v>22</v>
      </c>
      <c r="N45" s="53" t="s">
        <v>22</v>
      </c>
      <c r="O45" s="54" t="s">
        <v>22</v>
      </c>
      <c r="R45" s="180">
        <f>J45/10052221680*100</f>
        <v>6.9835308287789374E-2</v>
      </c>
      <c r="U45" s="233">
        <f>E45-J45</f>
        <v>121860000</v>
      </c>
    </row>
    <row r="46" spans="1:21" ht="15" customHeight="1">
      <c r="A46" s="59">
        <v>4</v>
      </c>
      <c r="B46" s="206" t="s">
        <v>33</v>
      </c>
      <c r="C46" s="82">
        <v>1</v>
      </c>
      <c r="D46" s="371" t="s">
        <v>76</v>
      </c>
      <c r="E46" s="66">
        <v>35000000</v>
      </c>
      <c r="F46" s="240">
        <f>E46/4750959353*100</f>
        <v>0.73669331601204291</v>
      </c>
      <c r="G46" s="165">
        <f t="shared" ref="G46" si="10">J46/E46*100</f>
        <v>73.451428571428565</v>
      </c>
      <c r="H46" s="165">
        <f t="shared" ref="H46" si="11">J46/E46*100</f>
        <v>73.451428571428565</v>
      </c>
      <c r="I46" s="25">
        <f t="shared" ref="I46" si="12">F46*G46/100</f>
        <v>0.54111176480107426</v>
      </c>
      <c r="J46" s="70">
        <v>25708000</v>
      </c>
      <c r="K46" s="25">
        <f t="shared" ref="K46" si="13">F46*H46/100</f>
        <v>0.54111176480107426</v>
      </c>
      <c r="L46" s="78">
        <f t="shared" ref="L46" si="14">E46-J46</f>
        <v>9292000</v>
      </c>
      <c r="M46" s="67" t="s">
        <v>22</v>
      </c>
      <c r="N46" s="48" t="s">
        <v>22</v>
      </c>
      <c r="O46" s="49" t="s">
        <v>22</v>
      </c>
    </row>
    <row r="47" spans="1:21" ht="15" customHeight="1">
      <c r="A47" s="59"/>
      <c r="B47" s="206"/>
      <c r="C47" s="82"/>
      <c r="D47" s="372"/>
      <c r="E47" s="66"/>
      <c r="F47" s="14"/>
      <c r="G47" s="33"/>
      <c r="H47" s="33"/>
      <c r="I47" s="33"/>
      <c r="J47" s="70"/>
      <c r="K47" s="33"/>
      <c r="L47" s="83"/>
      <c r="M47" s="67"/>
      <c r="N47" s="48"/>
      <c r="O47" s="49"/>
    </row>
    <row r="48" spans="1:21" ht="21" customHeight="1" thickBot="1">
      <c r="A48" s="59"/>
      <c r="B48" s="206"/>
      <c r="C48" s="82"/>
      <c r="D48" s="372"/>
      <c r="E48" s="66"/>
      <c r="F48" s="14"/>
      <c r="G48" s="33"/>
      <c r="H48" s="33"/>
      <c r="I48" s="33"/>
      <c r="J48" s="70"/>
      <c r="K48" s="33"/>
      <c r="L48" s="83"/>
      <c r="M48" s="67"/>
      <c r="N48" s="48"/>
      <c r="O48" s="49"/>
    </row>
    <row r="49" spans="1:21" ht="15.75" thickBot="1">
      <c r="A49" s="368" t="s">
        <v>93</v>
      </c>
      <c r="B49" s="369"/>
      <c r="C49" s="369"/>
      <c r="D49" s="370"/>
      <c r="E49" s="199">
        <f>SUM(E46:E48)</f>
        <v>35000000</v>
      </c>
      <c r="F49" s="200">
        <f>SUM(F46:F48)</f>
        <v>0.73669331601204291</v>
      </c>
      <c r="G49" s="201"/>
      <c r="H49" s="201"/>
      <c r="I49" s="202">
        <f>SUM(I46:I48)</f>
        <v>0.54111176480107426</v>
      </c>
      <c r="J49" s="231">
        <f>SUM(J46:J48)</f>
        <v>25708000</v>
      </c>
      <c r="K49" s="202">
        <f>SUM(K46:K48)</f>
        <v>0.54111176480107426</v>
      </c>
      <c r="L49" s="203">
        <f>SUM(L46:L48)</f>
        <v>9292000</v>
      </c>
      <c r="M49" s="204" t="s">
        <v>22</v>
      </c>
      <c r="N49" s="204" t="s">
        <v>22</v>
      </c>
      <c r="O49" s="205" t="s">
        <v>22</v>
      </c>
      <c r="R49" s="180">
        <f>J49/10052221680*100</f>
        <v>0.25574445946759106</v>
      </c>
      <c r="U49" s="233">
        <f>E49-J49</f>
        <v>9292000</v>
      </c>
    </row>
    <row r="50" spans="1:21" ht="17.25" customHeight="1">
      <c r="A50" s="63">
        <v>5</v>
      </c>
      <c r="B50" s="64" t="s">
        <v>34</v>
      </c>
      <c r="C50" s="88">
        <v>1</v>
      </c>
      <c r="D50" s="342" t="s">
        <v>77</v>
      </c>
      <c r="E50" s="138">
        <v>1242000</v>
      </c>
      <c r="F50" s="240">
        <f>E50/4750959353*100</f>
        <v>2.6142088528198781E-2</v>
      </c>
      <c r="G50" s="165">
        <f t="shared" ref="G50" si="15">J50/E50*100</f>
        <v>62.399355877616749</v>
      </c>
      <c r="H50" s="165">
        <f t="shared" ref="H50" si="16">J50/E50*100</f>
        <v>62.399355877616749</v>
      </c>
      <c r="I50" s="25">
        <f t="shared" ref="I50" si="17">F50*G50/100</f>
        <v>1.6312494854552381E-2</v>
      </c>
      <c r="J50" s="70">
        <v>775000</v>
      </c>
      <c r="K50" s="33">
        <f>F50*H50/100</f>
        <v>1.6312494854552381E-2</v>
      </c>
      <c r="L50" s="69">
        <f>E50-J50</f>
        <v>467000</v>
      </c>
      <c r="M50" s="67" t="s">
        <v>22</v>
      </c>
      <c r="N50" s="67" t="s">
        <v>22</v>
      </c>
      <c r="O50" s="176"/>
    </row>
    <row r="51" spans="1:21" ht="12.75" customHeight="1">
      <c r="A51" s="63"/>
      <c r="B51" s="73"/>
      <c r="C51" s="82"/>
      <c r="D51" s="342"/>
      <c r="E51" s="138"/>
      <c r="F51" s="240"/>
      <c r="G51" s="33"/>
      <c r="H51" s="33"/>
      <c r="I51" s="33"/>
      <c r="J51" s="70"/>
      <c r="K51" s="33"/>
      <c r="L51" s="213"/>
      <c r="M51" s="67"/>
      <c r="N51" s="67"/>
      <c r="O51" s="176"/>
    </row>
    <row r="52" spans="1:21" ht="15" customHeight="1">
      <c r="A52" s="84"/>
      <c r="B52" s="155"/>
      <c r="C52" s="82">
        <v>2</v>
      </c>
      <c r="D52" s="342" t="s">
        <v>68</v>
      </c>
      <c r="E52" s="256">
        <v>1241000</v>
      </c>
      <c r="F52" s="240">
        <f>E52/4750959353*100</f>
        <v>2.6121040147741297E-2</v>
      </c>
      <c r="G52" s="165">
        <f t="shared" ref="G52" si="18">J52/E52*100</f>
        <v>50.120870265914583</v>
      </c>
      <c r="H52" s="165">
        <f t="shared" ref="H52" si="19">J52/E52*100</f>
        <v>50.120870265914583</v>
      </c>
      <c r="I52" s="25">
        <f t="shared" ref="I52" si="20">F52*G52/100</f>
        <v>1.3092092644556878E-2</v>
      </c>
      <c r="J52" s="70">
        <v>622000</v>
      </c>
      <c r="K52" s="90">
        <f>F52*H52/100</f>
        <v>1.3092092644556878E-2</v>
      </c>
      <c r="L52" s="71">
        <f>E52-J52</f>
        <v>619000</v>
      </c>
      <c r="M52" s="67" t="s">
        <v>22</v>
      </c>
      <c r="N52" s="67" t="s">
        <v>22</v>
      </c>
      <c r="O52" s="176"/>
    </row>
    <row r="53" spans="1:21" ht="15" customHeight="1">
      <c r="A53" s="84"/>
      <c r="B53" s="155"/>
      <c r="C53" s="82"/>
      <c r="D53" s="342"/>
      <c r="E53" s="139"/>
      <c r="F53" s="240"/>
      <c r="G53" s="33"/>
      <c r="H53" s="33"/>
      <c r="I53" s="90"/>
      <c r="J53" s="70"/>
      <c r="K53" s="90"/>
      <c r="L53" s="71"/>
      <c r="M53" s="67"/>
      <c r="N53" s="67"/>
      <c r="O53" s="176"/>
    </row>
    <row r="54" spans="1:21" ht="15" customHeight="1">
      <c r="A54" s="84"/>
      <c r="B54" s="155"/>
      <c r="C54" s="82">
        <v>3</v>
      </c>
      <c r="D54" s="342" t="s">
        <v>78</v>
      </c>
      <c r="E54" s="139">
        <v>6606000</v>
      </c>
      <c r="F54" s="240">
        <f>E54/4750959353*100</f>
        <v>0.13904560130215873</v>
      </c>
      <c r="G54" s="165">
        <f t="shared" ref="G54" si="21">J54/E54*100</f>
        <v>14.986376021798364</v>
      </c>
      <c r="H54" s="165">
        <f t="shared" ref="H54" si="22">J54/E54*100</f>
        <v>14.986376021798364</v>
      </c>
      <c r="I54" s="25">
        <f t="shared" ref="I54" si="23">F54*G54/100</f>
        <v>2.083789665291207E-2</v>
      </c>
      <c r="J54" s="70">
        <v>990000</v>
      </c>
      <c r="K54" s="90">
        <f>F54*H54/100</f>
        <v>2.083789665291207E-2</v>
      </c>
      <c r="L54" s="71">
        <f>E54-J54</f>
        <v>5616000</v>
      </c>
      <c r="M54" s="67" t="s">
        <v>22</v>
      </c>
      <c r="N54" s="67" t="s">
        <v>22</v>
      </c>
      <c r="O54" s="176"/>
    </row>
    <row r="55" spans="1:21" ht="15" customHeight="1">
      <c r="A55" s="84"/>
      <c r="B55" s="155"/>
      <c r="C55" s="82"/>
      <c r="D55" s="342"/>
      <c r="E55" s="139"/>
      <c r="F55" s="240"/>
      <c r="G55" s="33"/>
      <c r="H55" s="33"/>
      <c r="I55" s="90"/>
      <c r="J55" s="70"/>
      <c r="K55" s="90"/>
      <c r="L55" s="71"/>
      <c r="M55" s="67"/>
      <c r="N55" s="67"/>
      <c r="O55" s="176"/>
    </row>
    <row r="56" spans="1:21" ht="30" customHeight="1">
      <c r="A56" s="84"/>
      <c r="B56" s="155"/>
      <c r="C56" s="255">
        <v>4</v>
      </c>
      <c r="D56" s="193" t="s">
        <v>79</v>
      </c>
      <c r="E56" s="264">
        <v>1800000</v>
      </c>
      <c r="F56" s="240">
        <f t="shared" ref="F56:F59" si="24">E56/4750959353*100</f>
        <v>3.7887084823476497E-2</v>
      </c>
      <c r="G56" s="165">
        <f>J56/E56*100</f>
        <v>25</v>
      </c>
      <c r="H56" s="165">
        <f>J56/E56*100</f>
        <v>25</v>
      </c>
      <c r="I56" s="25">
        <f>F56*G56/100</f>
        <v>9.4717712058691242E-3</v>
      </c>
      <c r="J56" s="77">
        <v>450000</v>
      </c>
      <c r="K56" s="90">
        <f t="shared" ref="K56:K59" si="25">F56*H56/100</f>
        <v>9.4717712058691242E-3</v>
      </c>
      <c r="L56" s="71">
        <f t="shared" ref="L56:L59" si="26">E56-J56</f>
        <v>1350000</v>
      </c>
      <c r="M56" s="67" t="s">
        <v>22</v>
      </c>
      <c r="N56" s="67" t="s">
        <v>22</v>
      </c>
      <c r="O56" s="176"/>
    </row>
    <row r="57" spans="1:21" ht="28.5" customHeight="1">
      <c r="A57" s="84"/>
      <c r="B57" s="155"/>
      <c r="C57" s="255">
        <v>5</v>
      </c>
      <c r="D57" s="212" t="s">
        <v>69</v>
      </c>
      <c r="E57" s="264">
        <v>198826000</v>
      </c>
      <c r="F57" s="240">
        <f t="shared" si="24"/>
        <v>4.1849652928402987</v>
      </c>
      <c r="G57" s="165">
        <f t="shared" ref="G57:G58" si="27">J57/E57*100</f>
        <v>72.044400631708129</v>
      </c>
      <c r="H57" s="165">
        <f t="shared" ref="H57:H58" si="28">J57/E57*100</f>
        <v>72.044400631708129</v>
      </c>
      <c r="I57" s="25">
        <f t="shared" ref="I57:I58" si="29">F57*G57/100</f>
        <v>3.015033161871802</v>
      </c>
      <c r="J57" s="77">
        <v>143243000</v>
      </c>
      <c r="K57" s="90">
        <f t="shared" si="25"/>
        <v>3.015033161871802</v>
      </c>
      <c r="L57" s="71">
        <f t="shared" si="26"/>
        <v>55583000</v>
      </c>
      <c r="M57" s="67" t="s">
        <v>22</v>
      </c>
      <c r="N57" s="67" t="s">
        <v>22</v>
      </c>
      <c r="O57" s="176"/>
    </row>
    <row r="58" spans="1:21" ht="15" customHeight="1">
      <c r="A58" s="84"/>
      <c r="B58" s="155"/>
      <c r="C58" s="82">
        <v>6</v>
      </c>
      <c r="D58" s="273" t="s">
        <v>35</v>
      </c>
      <c r="E58" s="139">
        <v>6128000</v>
      </c>
      <c r="F58" s="240">
        <f t="shared" si="24"/>
        <v>0.12898447544347996</v>
      </c>
      <c r="G58" s="165">
        <f t="shared" si="27"/>
        <v>33.387728459530024</v>
      </c>
      <c r="H58" s="165">
        <f t="shared" si="28"/>
        <v>33.387728459530024</v>
      </c>
      <c r="I58" s="25">
        <f t="shared" si="29"/>
        <v>4.3064986416018275E-2</v>
      </c>
      <c r="J58" s="70">
        <v>2046000</v>
      </c>
      <c r="K58" s="90">
        <f t="shared" si="25"/>
        <v>4.3064986416018275E-2</v>
      </c>
      <c r="L58" s="71">
        <f t="shared" si="26"/>
        <v>4082000</v>
      </c>
      <c r="M58" s="67" t="s">
        <v>22</v>
      </c>
      <c r="N58" s="67" t="s">
        <v>22</v>
      </c>
      <c r="O58" s="176"/>
    </row>
    <row r="59" spans="1:21" ht="30" customHeight="1">
      <c r="A59" s="84"/>
      <c r="B59" s="155"/>
      <c r="C59" s="255">
        <v>7</v>
      </c>
      <c r="D59" s="212" t="s">
        <v>36</v>
      </c>
      <c r="E59" s="265">
        <v>97160000</v>
      </c>
      <c r="F59" s="240">
        <f t="shared" si="24"/>
        <v>2.0450606452494311</v>
      </c>
      <c r="G59" s="165">
        <f t="shared" ref="G59" si="30">J59/E59*100</f>
        <v>44.780259365994233</v>
      </c>
      <c r="H59" s="165">
        <f t="shared" ref="H59" si="31">J59/E59*100</f>
        <v>44.780259365994233</v>
      </c>
      <c r="I59" s="25">
        <f t="shared" ref="I59" si="32">F59*G59/100</f>
        <v>0.91578346113457043</v>
      </c>
      <c r="J59" s="77">
        <v>43508500</v>
      </c>
      <c r="K59" s="90">
        <f t="shared" si="25"/>
        <v>0.91578346113457043</v>
      </c>
      <c r="L59" s="71">
        <f t="shared" si="26"/>
        <v>53651500</v>
      </c>
      <c r="M59" s="67" t="s">
        <v>22</v>
      </c>
      <c r="N59" s="67" t="s">
        <v>22</v>
      </c>
      <c r="O59" s="176"/>
    </row>
    <row r="60" spans="1:21" ht="15" customHeight="1">
      <c r="A60" s="84"/>
      <c r="B60" s="155"/>
      <c r="C60" s="82">
        <v>8</v>
      </c>
      <c r="D60" s="273" t="s">
        <v>37</v>
      </c>
      <c r="E60" s="139">
        <v>282446400</v>
      </c>
      <c r="F60" s="240">
        <f>E60/4750959353*100</f>
        <v>5.9450392860475398</v>
      </c>
      <c r="G60" s="165">
        <f>J60/E60*100</f>
        <v>39.939754941114494</v>
      </c>
      <c r="H60" s="165">
        <f>J60/E60*100</f>
        <v>39.939754941114494</v>
      </c>
      <c r="I60" s="25">
        <f>F60*G60/100</f>
        <v>2.3744341220003702</v>
      </c>
      <c r="J60" s="70">
        <v>112808400</v>
      </c>
      <c r="K60" s="90">
        <f>F60*H60/100</f>
        <v>2.3744341220003702</v>
      </c>
      <c r="L60" s="71">
        <f>E60-J60</f>
        <v>169638000</v>
      </c>
      <c r="M60" s="67" t="s">
        <v>22</v>
      </c>
      <c r="N60" s="67" t="s">
        <v>22</v>
      </c>
      <c r="O60" s="176"/>
    </row>
    <row r="61" spans="1:21" ht="15" customHeight="1">
      <c r="A61" s="84"/>
      <c r="B61" s="155"/>
      <c r="C61" s="82">
        <v>9</v>
      </c>
      <c r="D61" s="342" t="s">
        <v>38</v>
      </c>
      <c r="E61" s="139">
        <v>28041000</v>
      </c>
      <c r="F61" s="240">
        <f>E61/4750959353*100</f>
        <v>0.59021763640839131</v>
      </c>
      <c r="G61" s="165">
        <f t="shared" ref="G61" si="33">J61/E61*100</f>
        <v>39.691879747512573</v>
      </c>
      <c r="H61" s="165">
        <f t="shared" ref="H61" si="34">J61/E61*100</f>
        <v>39.691879747512573</v>
      </c>
      <c r="I61" s="25">
        <f t="shared" ref="I61" si="35">F61*G61/100</f>
        <v>0.23426847449182964</v>
      </c>
      <c r="J61" s="209">
        <v>11130000</v>
      </c>
      <c r="K61" s="90">
        <f>F61*H61/100</f>
        <v>0.23426847449182964</v>
      </c>
      <c r="L61" s="71">
        <f>E61-J61</f>
        <v>16911000</v>
      </c>
      <c r="M61" s="67"/>
      <c r="N61" s="67"/>
      <c r="O61" s="176"/>
    </row>
    <row r="62" spans="1:21" ht="39.75" customHeight="1">
      <c r="A62" s="84"/>
      <c r="B62" s="155"/>
      <c r="C62" s="82"/>
      <c r="D62" s="342"/>
      <c r="E62" s="139"/>
      <c r="F62" s="240"/>
      <c r="G62" s="33"/>
      <c r="H62" s="33"/>
      <c r="I62" s="90"/>
      <c r="J62" s="70"/>
      <c r="K62" s="90"/>
      <c r="L62" s="71"/>
      <c r="M62" s="67"/>
      <c r="N62" s="67"/>
      <c r="O62" s="176"/>
    </row>
    <row r="63" spans="1:21" ht="57" customHeight="1">
      <c r="A63" s="84"/>
      <c r="B63" s="155"/>
      <c r="C63" s="276">
        <v>10</v>
      </c>
      <c r="D63" s="193" t="s">
        <v>80</v>
      </c>
      <c r="E63" s="264">
        <v>29252000</v>
      </c>
      <c r="F63" s="240">
        <f>E63/4750959353*100</f>
        <v>0.61570722514240794</v>
      </c>
      <c r="G63" s="165">
        <f t="shared" ref="G63" si="36">J63/E63*100</f>
        <v>40.045125119649938</v>
      </c>
      <c r="H63" s="165">
        <f t="shared" ref="H63" si="37">J63/E63*100</f>
        <v>40.045125119649938</v>
      </c>
      <c r="I63" s="25">
        <f t="shared" ref="I63" si="38">F63*G63/100</f>
        <v>0.246560728679002</v>
      </c>
      <c r="J63" s="77">
        <v>11714000</v>
      </c>
      <c r="K63" s="274">
        <f>F63*H63/100</f>
        <v>0.246560728679002</v>
      </c>
      <c r="L63" s="78">
        <f>E63-J63</f>
        <v>17538000</v>
      </c>
      <c r="M63" s="67" t="s">
        <v>22</v>
      </c>
      <c r="N63" s="67" t="s">
        <v>22</v>
      </c>
      <c r="O63" s="176"/>
    </row>
    <row r="64" spans="1:21" ht="15.75" thickBot="1">
      <c r="A64" s="324" t="s">
        <v>25</v>
      </c>
      <c r="B64" s="325"/>
      <c r="C64" s="325"/>
      <c r="D64" s="326"/>
      <c r="E64" s="36">
        <f>SUM(E50:E63)</f>
        <v>652742400</v>
      </c>
      <c r="F64" s="179">
        <f>SUM(F50:F63)</f>
        <v>13.739170375933126</v>
      </c>
      <c r="G64" s="51"/>
      <c r="H64" s="51"/>
      <c r="I64" s="179">
        <f>SUM(I50:I63)</f>
        <v>6.8888591899514831</v>
      </c>
      <c r="J64" s="36">
        <f>SUM(J50:J63)</f>
        <v>327286900</v>
      </c>
      <c r="K64" s="179">
        <f>SUM(K50:K63)</f>
        <v>6.8888591899514831</v>
      </c>
      <c r="L64" s="36">
        <f>SUM(L50:L63)</f>
        <v>325455500</v>
      </c>
      <c r="M64" s="53" t="s">
        <v>22</v>
      </c>
      <c r="N64" s="53" t="s">
        <v>22</v>
      </c>
      <c r="O64" s="54" t="s">
        <v>22</v>
      </c>
      <c r="R64" s="180">
        <f>J64/10052221680*100</f>
        <v>3.2558663190961381</v>
      </c>
      <c r="U64" s="233">
        <f>E64-J64</f>
        <v>325455500</v>
      </c>
    </row>
    <row r="65" spans="1:21">
      <c r="A65" s="309"/>
      <c r="B65" s="309"/>
      <c r="C65" s="309"/>
      <c r="D65" s="309"/>
      <c r="E65" s="310"/>
      <c r="F65" s="311"/>
      <c r="G65" s="217"/>
      <c r="H65" s="217"/>
      <c r="I65" s="311"/>
      <c r="J65" s="310"/>
      <c r="K65" s="311"/>
      <c r="L65" s="310"/>
      <c r="M65" s="215"/>
      <c r="N65" s="215"/>
      <c r="O65" s="215"/>
      <c r="R65" s="180"/>
      <c r="U65" s="233"/>
    </row>
    <row r="66" spans="1:21">
      <c r="A66" s="218"/>
      <c r="B66" s="218"/>
      <c r="C66" s="218"/>
      <c r="D66" s="218"/>
      <c r="E66" s="312"/>
      <c r="F66" s="219"/>
      <c r="G66" s="58"/>
      <c r="H66" s="58"/>
      <c r="I66" s="219"/>
      <c r="J66" s="312"/>
      <c r="K66" s="219"/>
      <c r="L66" s="312"/>
      <c r="M66" s="207"/>
      <c r="N66" s="207"/>
      <c r="O66" s="207"/>
      <c r="R66" s="180"/>
      <c r="U66" s="233"/>
    </row>
    <row r="67" spans="1:21">
      <c r="A67" s="218"/>
      <c r="B67" s="218"/>
      <c r="C67" s="218"/>
      <c r="D67" s="218"/>
      <c r="E67" s="312"/>
      <c r="F67" s="219"/>
      <c r="G67" s="58"/>
      <c r="H67" s="58"/>
      <c r="I67" s="219"/>
      <c r="J67" s="312"/>
      <c r="K67" s="219"/>
      <c r="L67" s="312"/>
      <c r="M67" s="207"/>
      <c r="N67" s="207"/>
      <c r="O67" s="207"/>
      <c r="R67" s="180"/>
      <c r="U67" s="233"/>
    </row>
    <row r="68" spans="1:21">
      <c r="A68" s="218"/>
      <c r="B68" s="218"/>
      <c r="C68" s="218"/>
      <c r="D68" s="218"/>
      <c r="E68" s="312"/>
      <c r="F68" s="219"/>
      <c r="G68" s="58"/>
      <c r="H68" s="58"/>
      <c r="I68" s="219"/>
      <c r="J68" s="312"/>
      <c r="K68" s="219"/>
      <c r="L68" s="312"/>
      <c r="M68" s="207"/>
      <c r="N68" s="207"/>
      <c r="O68" s="207"/>
      <c r="R68" s="180"/>
      <c r="U68" s="233"/>
    </row>
    <row r="69" spans="1:21">
      <c r="A69" s="218"/>
      <c r="B69" s="218"/>
      <c r="C69" s="218"/>
      <c r="D69" s="218"/>
      <c r="E69" s="312"/>
      <c r="F69" s="219"/>
      <c r="G69" s="58"/>
      <c r="H69" s="58"/>
      <c r="I69" s="219"/>
      <c r="J69" s="312"/>
      <c r="K69" s="219"/>
      <c r="L69" s="312"/>
      <c r="M69" s="207"/>
      <c r="N69" s="207"/>
      <c r="O69" s="207"/>
      <c r="R69" s="180"/>
      <c r="U69" s="233"/>
    </row>
    <row r="70" spans="1:21">
      <c r="A70" s="218"/>
      <c r="B70" s="218"/>
      <c r="C70" s="218"/>
      <c r="D70" s="218"/>
      <c r="E70" s="312"/>
      <c r="F70" s="219"/>
      <c r="G70" s="58"/>
      <c r="H70" s="58"/>
      <c r="I70" s="219"/>
      <c r="J70" s="312"/>
      <c r="K70" s="219"/>
      <c r="L70" s="312"/>
      <c r="M70" s="207"/>
      <c r="N70" s="207"/>
      <c r="O70" s="207"/>
      <c r="R70" s="180"/>
      <c r="U70" s="233"/>
    </row>
    <row r="71" spans="1:21">
      <c r="A71" s="218"/>
      <c r="B71" s="218"/>
      <c r="C71" s="218"/>
      <c r="D71" s="218"/>
      <c r="E71" s="312"/>
      <c r="F71" s="219"/>
      <c r="G71" s="58"/>
      <c r="H71" s="58"/>
      <c r="I71" s="219"/>
      <c r="J71" s="312"/>
      <c r="K71" s="219"/>
      <c r="L71" s="312"/>
      <c r="M71" s="207"/>
      <c r="N71" s="207"/>
      <c r="O71" s="207"/>
      <c r="R71" s="180"/>
      <c r="U71" s="233"/>
    </row>
    <row r="72" spans="1:21" ht="15.75" thickBot="1">
      <c r="A72" s="259"/>
      <c r="B72" s="259"/>
      <c r="C72" s="259"/>
      <c r="D72" s="259"/>
      <c r="E72" s="313"/>
      <c r="F72" s="268"/>
      <c r="G72" s="260"/>
      <c r="H72" s="260"/>
      <c r="I72" s="268"/>
      <c r="J72" s="313"/>
      <c r="K72" s="268"/>
      <c r="L72" s="313"/>
      <c r="M72" s="261"/>
      <c r="N72" s="261"/>
      <c r="O72" s="261"/>
      <c r="R72" s="180"/>
      <c r="U72" s="233"/>
    </row>
    <row r="73" spans="1:21" ht="15.75" thickBot="1">
      <c r="A73" s="8">
        <v>1</v>
      </c>
      <c r="B73" s="272">
        <v>2</v>
      </c>
      <c r="C73" s="330">
        <v>3</v>
      </c>
      <c r="D73" s="331"/>
      <c r="E73" s="9" t="s">
        <v>20</v>
      </c>
      <c r="F73" s="9">
        <v>5</v>
      </c>
      <c r="G73" s="9">
        <v>6</v>
      </c>
      <c r="H73" s="9">
        <v>7</v>
      </c>
      <c r="I73" s="9">
        <v>8</v>
      </c>
      <c r="J73" s="9">
        <v>9</v>
      </c>
      <c r="K73" s="9">
        <v>10</v>
      </c>
      <c r="L73" s="9">
        <v>11</v>
      </c>
      <c r="M73" s="10">
        <v>12</v>
      </c>
      <c r="N73" s="10">
        <v>13</v>
      </c>
      <c r="O73" s="11">
        <v>14</v>
      </c>
    </row>
    <row r="74" spans="1:21" ht="15.75" thickTop="1">
      <c r="A74" s="59">
        <v>6</v>
      </c>
      <c r="B74" s="135" t="s">
        <v>90</v>
      </c>
      <c r="C74" s="91">
        <v>1</v>
      </c>
      <c r="D74" s="211" t="s">
        <v>39</v>
      </c>
      <c r="E74" s="23">
        <v>2998019644</v>
      </c>
      <c r="F74" s="240">
        <f>E74/4750959353*100</f>
        <v>63.10345808593155</v>
      </c>
      <c r="G74" s="165">
        <f>J74/E74*100</f>
        <v>40.3119971017775</v>
      </c>
      <c r="H74" s="165">
        <f>J74/E74*100</f>
        <v>40.3119971017775</v>
      </c>
      <c r="I74" s="25">
        <f>F74*G74/100</f>
        <v>25.438264194722105</v>
      </c>
      <c r="J74" s="77">
        <v>1208561592</v>
      </c>
      <c r="K74" s="25">
        <f>F74*H74/100</f>
        <v>25.438264194722105</v>
      </c>
      <c r="L74" s="18">
        <f>E74-J74</f>
        <v>1789458052</v>
      </c>
      <c r="M74" s="48" t="s">
        <v>22</v>
      </c>
      <c r="N74" s="48" t="s">
        <v>22</v>
      </c>
      <c r="O74" s="49" t="s">
        <v>22</v>
      </c>
    </row>
    <row r="75" spans="1:21" ht="15" customHeight="1">
      <c r="A75" s="56"/>
      <c r="B75" s="60"/>
      <c r="C75" s="92">
        <v>2</v>
      </c>
      <c r="D75" s="342" t="s">
        <v>81</v>
      </c>
      <c r="E75" s="23">
        <v>10204000</v>
      </c>
      <c r="F75" s="240">
        <f>E75/4750959353*100</f>
        <v>0.21477767418819674</v>
      </c>
      <c r="G75" s="278">
        <f t="shared" ref="G75" si="39">J75/E75*100</f>
        <v>100</v>
      </c>
      <c r="H75" s="278">
        <f>J75/E75*100</f>
        <v>100</v>
      </c>
      <c r="I75" s="25">
        <f>F75*G75/100</f>
        <v>0.21477767418819674</v>
      </c>
      <c r="J75" s="93">
        <v>10204000</v>
      </c>
      <c r="K75" s="25">
        <f>F75*H75/100</f>
        <v>0.21477767418819674</v>
      </c>
      <c r="L75" s="18">
        <f>E75-J75</f>
        <v>0</v>
      </c>
      <c r="M75" s="48" t="s">
        <v>22</v>
      </c>
      <c r="N75" s="48" t="s">
        <v>22</v>
      </c>
      <c r="O75" s="49" t="s">
        <v>22</v>
      </c>
    </row>
    <row r="76" spans="1:21">
      <c r="A76" s="94"/>
      <c r="B76" s="81"/>
      <c r="C76" s="92"/>
      <c r="D76" s="342"/>
      <c r="E76" s="42"/>
      <c r="F76" s="240"/>
      <c r="G76" s="15"/>
      <c r="H76" s="172"/>
      <c r="I76" s="33"/>
      <c r="J76" s="95"/>
      <c r="K76" s="25"/>
      <c r="L76" s="18"/>
      <c r="M76" s="48" t="s">
        <v>22</v>
      </c>
      <c r="N76" s="48" t="s">
        <v>22</v>
      </c>
      <c r="O76" s="49" t="s">
        <v>22</v>
      </c>
    </row>
    <row r="77" spans="1:21" ht="15" customHeight="1">
      <c r="A77" s="94"/>
      <c r="B77" s="75"/>
      <c r="C77" s="72">
        <v>3</v>
      </c>
      <c r="D77" s="342" t="s">
        <v>40</v>
      </c>
      <c r="E77" s="42">
        <v>6895000</v>
      </c>
      <c r="F77" s="240">
        <f>E77/4750959353*100</f>
        <v>0.14512858325437245</v>
      </c>
      <c r="G77" s="165">
        <f t="shared" ref="G77" si="40">J77/E77*100</f>
        <v>91.878172588832484</v>
      </c>
      <c r="H77" s="165">
        <f>J77/E77*100</f>
        <v>91.878172588832484</v>
      </c>
      <c r="I77" s="25">
        <f>F77*G77/100</f>
        <v>0.13334149019817976</v>
      </c>
      <c r="J77" s="95">
        <v>6335000</v>
      </c>
      <c r="K77" s="25">
        <f>F77*H77/100</f>
        <v>0.13334149019817976</v>
      </c>
      <c r="L77" s="18">
        <f>E77-J77</f>
        <v>560000</v>
      </c>
      <c r="M77" s="48" t="s">
        <v>22</v>
      </c>
      <c r="N77" s="48" t="s">
        <v>22</v>
      </c>
      <c r="O77" s="49"/>
    </row>
    <row r="78" spans="1:21" ht="15" customHeight="1">
      <c r="A78" s="94"/>
      <c r="B78" s="75"/>
      <c r="C78" s="72"/>
      <c r="D78" s="342"/>
      <c r="E78" s="42"/>
      <c r="F78" s="240"/>
      <c r="G78" s="16"/>
      <c r="H78" s="172"/>
      <c r="I78" s="33"/>
      <c r="J78" s="95"/>
      <c r="K78" s="25"/>
      <c r="L78" s="18"/>
      <c r="M78" s="48"/>
      <c r="N78" s="48"/>
      <c r="O78" s="49"/>
    </row>
    <row r="79" spans="1:21">
      <c r="A79" s="94"/>
      <c r="B79" s="75"/>
      <c r="C79" s="72">
        <v>4</v>
      </c>
      <c r="D79" s="342" t="s">
        <v>82</v>
      </c>
      <c r="E79" s="42">
        <v>3007000</v>
      </c>
      <c r="F79" s="240">
        <f>E79/4750959353*100</f>
        <v>6.3292480035663234E-2</v>
      </c>
      <c r="G79" s="165">
        <f>J79/E79*100</f>
        <v>9.9767209843698037</v>
      </c>
      <c r="H79" s="165">
        <f>J79/E79*100</f>
        <v>9.9767209843698037</v>
      </c>
      <c r="I79" s="25">
        <f>F79*G79/100</f>
        <v>6.3145141372460819E-3</v>
      </c>
      <c r="J79" s="95">
        <v>300000</v>
      </c>
      <c r="K79" s="25">
        <f>F79*H79/100</f>
        <v>6.3145141372460819E-3</v>
      </c>
      <c r="L79" s="18">
        <f>E79-J79</f>
        <v>2707000</v>
      </c>
      <c r="M79" s="48" t="s">
        <v>22</v>
      </c>
      <c r="N79" s="48" t="s">
        <v>22</v>
      </c>
      <c r="O79" s="49"/>
    </row>
    <row r="80" spans="1:21" ht="16.5" customHeight="1">
      <c r="A80" s="94"/>
      <c r="B80" s="75"/>
      <c r="C80" s="72"/>
      <c r="D80" s="342"/>
      <c r="E80" s="42"/>
      <c r="F80" s="14"/>
      <c r="G80" s="16"/>
      <c r="H80" s="146"/>
      <c r="I80" s="33"/>
      <c r="J80" s="95"/>
      <c r="K80" s="25"/>
      <c r="L80" s="42"/>
      <c r="M80" s="48"/>
      <c r="N80" s="48"/>
      <c r="O80" s="49"/>
    </row>
    <row r="81" spans="1:21" s="157" customFormat="1" ht="29.25" customHeight="1">
      <c r="A81" s="168"/>
      <c r="B81" s="129"/>
      <c r="C81" s="91">
        <v>5</v>
      </c>
      <c r="D81" s="275" t="s">
        <v>70</v>
      </c>
      <c r="E81" s="23">
        <v>2541800</v>
      </c>
      <c r="F81" s="240">
        <f>E81/4750959353*100</f>
        <v>5.3500773446840309E-2</v>
      </c>
      <c r="G81" s="165">
        <f>J81/E81*100</f>
        <v>0</v>
      </c>
      <c r="H81" s="165">
        <f>J81/E81*100</f>
        <v>0</v>
      </c>
      <c r="I81" s="25">
        <f>F81*G81/100</f>
        <v>0</v>
      </c>
      <c r="J81" s="93">
        <v>0</v>
      </c>
      <c r="K81" s="25">
        <f>F81*H81/100</f>
        <v>0</v>
      </c>
      <c r="L81" s="26">
        <f>E81-J81</f>
        <v>2541800</v>
      </c>
      <c r="M81" s="48" t="s">
        <v>22</v>
      </c>
      <c r="N81" s="48" t="s">
        <v>22</v>
      </c>
      <c r="O81" s="80"/>
    </row>
    <row r="82" spans="1:21" s="157" customFormat="1" ht="30.75" customHeight="1">
      <c r="A82" s="168"/>
      <c r="B82" s="129"/>
      <c r="C82" s="255">
        <v>6</v>
      </c>
      <c r="D82" s="257" t="s">
        <v>83</v>
      </c>
      <c r="E82" s="23">
        <v>2309000</v>
      </c>
      <c r="F82" s="240">
        <f>E82/4750959353*100</f>
        <v>4.860071047633735E-2</v>
      </c>
      <c r="G82" s="165">
        <f>J82/E82*100</f>
        <v>0</v>
      </c>
      <c r="H82" s="165">
        <f>J82/E82*100</f>
        <v>0</v>
      </c>
      <c r="I82" s="25">
        <f>F82*G82/100</f>
        <v>0</v>
      </c>
      <c r="J82" s="93">
        <v>0</v>
      </c>
      <c r="K82" s="25">
        <f>F82*H82/100</f>
        <v>0</v>
      </c>
      <c r="L82" s="26">
        <f>E82-J82</f>
        <v>2309000</v>
      </c>
      <c r="M82" s="48"/>
      <c r="N82" s="48"/>
      <c r="O82" s="80"/>
    </row>
    <row r="83" spans="1:21" s="157" customFormat="1" ht="29.25" customHeight="1">
      <c r="A83" s="168"/>
      <c r="B83" s="129"/>
      <c r="C83" s="255">
        <v>7</v>
      </c>
      <c r="D83" s="257" t="s">
        <v>84</v>
      </c>
      <c r="E83" s="23">
        <v>8050000</v>
      </c>
      <c r="F83" s="240">
        <f>E83/4750959353*100</f>
        <v>0.16943946268276988</v>
      </c>
      <c r="G83" s="165">
        <f>J83/E83*100</f>
        <v>0</v>
      </c>
      <c r="H83" s="165">
        <f>J83/E83*100</f>
        <v>0</v>
      </c>
      <c r="I83" s="25">
        <f>F83*G83/100</f>
        <v>0</v>
      </c>
      <c r="J83" s="93">
        <v>0</v>
      </c>
      <c r="K83" s="25">
        <f>F83*H83/100</f>
        <v>0</v>
      </c>
      <c r="L83" s="26">
        <f>E83-J83</f>
        <v>8050000</v>
      </c>
      <c r="M83" s="48"/>
      <c r="N83" s="48"/>
      <c r="O83" s="80"/>
    </row>
    <row r="84" spans="1:21" s="157" customFormat="1" ht="30" customHeight="1">
      <c r="A84" s="168"/>
      <c r="B84" s="129"/>
      <c r="C84" s="255">
        <v>8</v>
      </c>
      <c r="D84" s="257" t="s">
        <v>71</v>
      </c>
      <c r="E84" s="23">
        <v>4163000</v>
      </c>
      <c r="F84" s="240">
        <f>E84/4750959353*100</f>
        <v>8.7624407844518137E-2</v>
      </c>
      <c r="G84" s="165">
        <f>J84/E84*100</f>
        <v>0</v>
      </c>
      <c r="H84" s="165">
        <f>J84/E84*100</f>
        <v>0</v>
      </c>
      <c r="I84" s="25">
        <f>F84*G84/100</f>
        <v>0</v>
      </c>
      <c r="J84" s="93">
        <v>0</v>
      </c>
      <c r="K84" s="25">
        <f>F84*H84/100</f>
        <v>0</v>
      </c>
      <c r="L84" s="26">
        <f>E84-J84</f>
        <v>4163000</v>
      </c>
      <c r="M84" s="48"/>
      <c r="N84" s="48"/>
      <c r="O84" s="80"/>
    </row>
    <row r="85" spans="1:21" ht="15.75" thickBot="1">
      <c r="A85" s="324" t="s">
        <v>94</v>
      </c>
      <c r="B85" s="325"/>
      <c r="C85" s="325"/>
      <c r="D85" s="326"/>
      <c r="E85" s="36">
        <f>SUM(E74:E84)</f>
        <v>3035189444</v>
      </c>
      <c r="F85" s="179">
        <f>SUM(F74:F84)</f>
        <v>63.885822177860241</v>
      </c>
      <c r="G85" s="51"/>
      <c r="H85" s="51"/>
      <c r="I85" s="179">
        <f>SUM(I74:I84)</f>
        <v>25.792697873245729</v>
      </c>
      <c r="J85" s="36">
        <f>SUM(J74:J84)</f>
        <v>1225400592</v>
      </c>
      <c r="K85" s="179">
        <f>SUM(K74:K84)</f>
        <v>25.792697873245729</v>
      </c>
      <c r="L85" s="36">
        <f>SUM(L74:L84)</f>
        <v>1809788852</v>
      </c>
      <c r="M85" s="53" t="s">
        <v>22</v>
      </c>
      <c r="N85" s="53" t="s">
        <v>22</v>
      </c>
      <c r="O85" s="54" t="s">
        <v>22</v>
      </c>
      <c r="R85" s="180">
        <f>J85/10052221680*100</f>
        <v>12.190345885806211</v>
      </c>
      <c r="U85" s="233">
        <f>E85-J85</f>
        <v>1809788852</v>
      </c>
    </row>
    <row r="86" spans="1:21">
      <c r="A86" s="96">
        <v>7</v>
      </c>
      <c r="B86" s="385" t="s">
        <v>96</v>
      </c>
      <c r="C86" s="91">
        <v>1</v>
      </c>
      <c r="D86" s="137" t="s">
        <v>41</v>
      </c>
      <c r="E86" s="23">
        <v>55348400</v>
      </c>
      <c r="F86" s="240">
        <f t="shared" ref="F86:F87" si="41">E86/4750959353*100</f>
        <v>1.1649941809131701</v>
      </c>
      <c r="G86" s="165">
        <f t="shared" ref="G86:G87" si="42">J86/E86*100</f>
        <v>40.35925157728137</v>
      </c>
      <c r="H86" s="165">
        <f t="shared" ref="H86:H87" si="43">J86/E86*100</f>
        <v>40.35925157728137</v>
      </c>
      <c r="I86" s="25">
        <f t="shared" ref="I86:I87" si="44">F86*G86/100</f>
        <v>0.47018293233543473</v>
      </c>
      <c r="J86" s="77">
        <v>22338200</v>
      </c>
      <c r="K86" s="25">
        <f t="shared" ref="K86:K87" si="45">F86*H86/100</f>
        <v>0.47018293233543473</v>
      </c>
      <c r="L86" s="26">
        <f t="shared" ref="L86:L87" si="46">E86-J86</f>
        <v>33010200</v>
      </c>
      <c r="M86" s="79" t="s">
        <v>22</v>
      </c>
      <c r="N86" s="79" t="s">
        <v>22</v>
      </c>
      <c r="O86" s="80" t="s">
        <v>22</v>
      </c>
    </row>
    <row r="87" spans="1:21">
      <c r="A87" s="45"/>
      <c r="B87" s="386"/>
      <c r="C87" s="87">
        <v>2</v>
      </c>
      <c r="D87" s="342" t="s">
        <v>42</v>
      </c>
      <c r="E87" s="21">
        <v>4609000</v>
      </c>
      <c r="F87" s="240">
        <f t="shared" si="41"/>
        <v>9.7011985528557318E-2</v>
      </c>
      <c r="G87" s="165">
        <f t="shared" si="42"/>
        <v>5.424170101974398</v>
      </c>
      <c r="H87" s="165">
        <f t="shared" si="43"/>
        <v>5.424170101974398</v>
      </c>
      <c r="I87" s="25">
        <f t="shared" si="44"/>
        <v>5.2620951143717357E-3</v>
      </c>
      <c r="J87" s="34">
        <v>250000</v>
      </c>
      <c r="K87" s="25">
        <f t="shared" si="45"/>
        <v>5.2620951143717357E-3</v>
      </c>
      <c r="L87" s="26">
        <f t="shared" si="46"/>
        <v>4359000</v>
      </c>
      <c r="M87" s="48" t="s">
        <v>22</v>
      </c>
      <c r="N87" s="48" t="s">
        <v>22</v>
      </c>
      <c r="O87" s="49" t="s">
        <v>22</v>
      </c>
      <c r="T87" s="237">
        <f>SUM(J86:J96)</f>
        <v>27967200</v>
      </c>
    </row>
    <row r="88" spans="1:21">
      <c r="A88" s="45"/>
      <c r="B88" s="44"/>
      <c r="C88" s="87"/>
      <c r="D88" s="342"/>
      <c r="E88" s="21"/>
      <c r="F88" s="240"/>
      <c r="G88" s="15"/>
      <c r="H88" s="16"/>
      <c r="I88" s="16"/>
      <c r="J88" s="34"/>
      <c r="K88" s="16"/>
      <c r="L88" s="26"/>
      <c r="M88" s="48"/>
      <c r="N88" s="48"/>
      <c r="O88" s="49"/>
    </row>
    <row r="89" spans="1:21" s="169" customFormat="1" ht="17.25" customHeight="1">
      <c r="A89" s="84"/>
      <c r="B89" s="81"/>
      <c r="C89" s="91">
        <v>3</v>
      </c>
      <c r="D89" s="342" t="s">
        <v>43</v>
      </c>
      <c r="E89" s="42">
        <v>4383000</v>
      </c>
      <c r="F89" s="240">
        <f>E89/4750959353*100</f>
        <v>9.2255051545165251E-2</v>
      </c>
      <c r="G89" s="165">
        <f>J89/E89*100</f>
        <v>0</v>
      </c>
      <c r="H89" s="165">
        <f t="shared" ref="H89" si="47">J89/E89*100</f>
        <v>0</v>
      </c>
      <c r="I89" s="25">
        <f t="shared" ref="I89" si="48">F89*G89/100</f>
        <v>0</v>
      </c>
      <c r="J89" s="70">
        <v>0</v>
      </c>
      <c r="K89" s="25">
        <f t="shared" ref="K89" si="49">F89*H89/100</f>
        <v>0</v>
      </c>
      <c r="L89" s="26">
        <f t="shared" ref="L89" si="50">E89-J89</f>
        <v>4383000</v>
      </c>
      <c r="M89" s="67"/>
      <c r="N89" s="67"/>
      <c r="O89" s="68"/>
      <c r="T89" s="277">
        <f>E85-3677727844</f>
        <v>-642538400</v>
      </c>
    </row>
    <row r="90" spans="1:21" s="169" customFormat="1" ht="11.25" customHeight="1">
      <c r="A90" s="84"/>
      <c r="B90" s="81"/>
      <c r="C90" s="91"/>
      <c r="D90" s="342"/>
      <c r="E90" s="42"/>
      <c r="F90" s="240"/>
      <c r="G90" s="15"/>
      <c r="H90" s="33"/>
      <c r="I90" s="33"/>
      <c r="J90" s="70"/>
      <c r="K90" s="33"/>
      <c r="L90" s="43"/>
      <c r="M90" s="67"/>
      <c r="N90" s="67"/>
      <c r="O90" s="68"/>
    </row>
    <row r="91" spans="1:21" s="157" customFormat="1">
      <c r="A91" s="85"/>
      <c r="B91" s="129"/>
      <c r="C91" s="91">
        <v>4</v>
      </c>
      <c r="D91" s="193" t="s">
        <v>44</v>
      </c>
      <c r="E91" s="23">
        <v>2695000</v>
      </c>
      <c r="F91" s="240">
        <f>E91/4750959353*100</f>
        <v>5.67253853329273E-2</v>
      </c>
      <c r="G91" s="278">
        <f>J91/E91*100</f>
        <v>100</v>
      </c>
      <c r="H91" s="278">
        <f t="shared" ref="H91:H92" si="51">J91/E91*100</f>
        <v>100</v>
      </c>
      <c r="I91" s="25">
        <f t="shared" ref="I91:I92" si="52">F91*G91/100</f>
        <v>5.67253853329273E-2</v>
      </c>
      <c r="J91" s="77">
        <v>2695000</v>
      </c>
      <c r="K91" s="25">
        <f t="shared" ref="K91:K92" si="53">F91*H91/100</f>
        <v>5.67253853329273E-2</v>
      </c>
      <c r="L91" s="26">
        <f t="shared" ref="L91:L92" si="54">E91-J91</f>
        <v>0</v>
      </c>
      <c r="M91" s="79"/>
      <c r="N91" s="79"/>
      <c r="O91" s="80"/>
    </row>
    <row r="92" spans="1:21" s="157" customFormat="1">
      <c r="A92" s="85"/>
      <c r="B92" s="129"/>
      <c r="C92" s="91">
        <v>5</v>
      </c>
      <c r="D92" s="342" t="s">
        <v>45</v>
      </c>
      <c r="E92" s="23">
        <v>2639400</v>
      </c>
      <c r="F92" s="240">
        <f>E92/4750959353*100</f>
        <v>5.5555095379491028E-2</v>
      </c>
      <c r="G92" s="165">
        <f>J92/E92*100</f>
        <v>0</v>
      </c>
      <c r="H92" s="165">
        <f t="shared" si="51"/>
        <v>0</v>
      </c>
      <c r="I92" s="25">
        <f t="shared" si="52"/>
        <v>0</v>
      </c>
      <c r="J92" s="77">
        <v>0</v>
      </c>
      <c r="K92" s="25">
        <f t="shared" si="53"/>
        <v>0</v>
      </c>
      <c r="L92" s="26">
        <f t="shared" si="54"/>
        <v>2639400</v>
      </c>
      <c r="M92" s="79"/>
      <c r="N92" s="79"/>
      <c r="O92" s="80"/>
    </row>
    <row r="93" spans="1:21" s="157" customFormat="1">
      <c r="A93" s="85"/>
      <c r="B93" s="129"/>
      <c r="C93" s="91"/>
      <c r="D93" s="342"/>
      <c r="E93" s="23"/>
      <c r="F93" s="240"/>
      <c r="G93" s="16"/>
      <c r="H93" s="25"/>
      <c r="I93" s="25"/>
      <c r="J93" s="77"/>
      <c r="K93" s="25"/>
      <c r="L93" s="26"/>
      <c r="M93" s="79"/>
      <c r="N93" s="79"/>
      <c r="O93" s="80"/>
    </row>
    <row r="94" spans="1:21">
      <c r="A94" s="59"/>
      <c r="B94" s="60"/>
      <c r="C94" s="91">
        <v>6</v>
      </c>
      <c r="D94" s="342" t="s">
        <v>46</v>
      </c>
      <c r="E94" s="21">
        <v>5274000</v>
      </c>
      <c r="F94" s="240">
        <f>E94/4750959353*100</f>
        <v>0.11100915853278612</v>
      </c>
      <c r="G94" s="165">
        <f>J94/E94*100</f>
        <v>47.667804323094423</v>
      </c>
      <c r="H94" s="165">
        <f t="shared" ref="H94" si="55">J94/E94*100</f>
        <v>47.667804323094423</v>
      </c>
      <c r="I94" s="25">
        <f t="shared" ref="I94" si="56">F94*G94/100</f>
        <v>5.2915628470122156E-2</v>
      </c>
      <c r="J94" s="34">
        <v>2514000</v>
      </c>
      <c r="K94" s="25">
        <f t="shared" ref="K94" si="57">F94*H94/100</f>
        <v>5.2915628470122156E-2</v>
      </c>
      <c r="L94" s="26">
        <f t="shared" ref="L94" si="58">E94-J94</f>
        <v>2760000</v>
      </c>
      <c r="M94" s="48"/>
      <c r="N94" s="48"/>
      <c r="O94" s="49"/>
    </row>
    <row r="95" spans="1:21" ht="30" customHeight="1">
      <c r="A95" s="59"/>
      <c r="B95" s="60"/>
      <c r="C95" s="91"/>
      <c r="D95" s="342"/>
      <c r="E95" s="21"/>
      <c r="F95" s="240"/>
      <c r="G95" s="16"/>
      <c r="H95" s="15"/>
      <c r="I95" s="16"/>
      <c r="J95" s="34"/>
      <c r="K95" s="16"/>
      <c r="L95" s="26"/>
      <c r="M95" s="48"/>
      <c r="N95" s="48"/>
      <c r="O95" s="49"/>
    </row>
    <row r="96" spans="1:21">
      <c r="A96" s="59"/>
      <c r="B96" s="60"/>
      <c r="C96" s="91">
        <v>7</v>
      </c>
      <c r="D96" s="193" t="s">
        <v>47</v>
      </c>
      <c r="E96" s="23">
        <v>49781800</v>
      </c>
      <c r="F96" s="240">
        <f>E96/4750959353*100</f>
        <v>1.0478262662585234</v>
      </c>
      <c r="G96" s="165">
        <f>J96/E96*100</f>
        <v>0.34149026350995748</v>
      </c>
      <c r="H96" s="165">
        <f t="shared" ref="H96" si="59">J96/E96*100</f>
        <v>0.34149026350995748</v>
      </c>
      <c r="I96" s="25">
        <f t="shared" ref="I96" si="60">F96*G96/100</f>
        <v>3.5782246777727798E-3</v>
      </c>
      <c r="J96" s="77">
        <v>170000</v>
      </c>
      <c r="K96" s="25">
        <f t="shared" ref="K96" si="61">F96*H96/100</f>
        <v>3.5782246777727798E-3</v>
      </c>
      <c r="L96" s="26">
        <f t="shared" ref="L96" si="62">E96-J96</f>
        <v>49611800</v>
      </c>
      <c r="M96" s="48"/>
      <c r="N96" s="48"/>
      <c r="O96" s="49"/>
    </row>
    <row r="97" spans="1:21" ht="15.75" thickBot="1">
      <c r="A97" s="324" t="s">
        <v>97</v>
      </c>
      <c r="B97" s="325"/>
      <c r="C97" s="325"/>
      <c r="D97" s="326"/>
      <c r="E97" s="36">
        <f>SUM(E86:E96)</f>
        <v>124730600</v>
      </c>
      <c r="F97" s="179">
        <f>SUM(F86:F96)</f>
        <v>2.6253771234906207</v>
      </c>
      <c r="G97" s="51"/>
      <c r="H97" s="51"/>
      <c r="I97" s="179">
        <f>SUM(I86:I96)</f>
        <v>0.58866426593062882</v>
      </c>
      <c r="J97" s="36">
        <f>SUM(J86:J96)</f>
        <v>27967200</v>
      </c>
      <c r="K97" s="179">
        <f>SUM(K86:K96)</f>
        <v>0.58866426593062882</v>
      </c>
      <c r="L97" s="36">
        <f>SUM(L86:L96)</f>
        <v>96763400</v>
      </c>
      <c r="M97" s="53" t="s">
        <v>22</v>
      </c>
      <c r="N97" s="53" t="s">
        <v>22</v>
      </c>
      <c r="O97" s="54" t="s">
        <v>22</v>
      </c>
      <c r="R97" s="180">
        <f>J97/10052221680*100</f>
        <v>0.27821909315473831</v>
      </c>
      <c r="U97" s="233">
        <f>E97-J97</f>
        <v>96763400</v>
      </c>
    </row>
    <row r="98" spans="1:21" ht="15.75" thickBot="1">
      <c r="A98" s="382" t="s">
        <v>98</v>
      </c>
      <c r="B98" s="383"/>
      <c r="C98" s="383"/>
      <c r="D98" s="384"/>
      <c r="E98" s="314">
        <f>SUM(E19,E29,E45,E49,E64,E85,E97)</f>
        <v>4750959353</v>
      </c>
      <c r="F98" s="314">
        <f>SUM(F19,F29,F45,F49,F64,F85,F97)</f>
        <v>99.999999999999986</v>
      </c>
      <c r="G98" s="315"/>
      <c r="H98" s="315"/>
      <c r="I98" s="316">
        <f>SUM(I19,I29,I45,I49,I64,I85,I97)</f>
        <v>37.654111603172879</v>
      </c>
      <c r="J98" s="314">
        <f>SUM(J19,J29,J45,J49,J64,J85,J97)</f>
        <v>1788931537</v>
      </c>
      <c r="K98" s="316">
        <f>SUM(K19,K29,K45,K49,K64,K85,K97)</f>
        <v>37.654111603172879</v>
      </c>
      <c r="L98" s="314">
        <f>SUM(L19,L29,L45,L49,L64,L85,L97)</f>
        <v>2962027816</v>
      </c>
      <c r="M98" s="317"/>
      <c r="N98" s="317"/>
      <c r="O98" s="318"/>
      <c r="U98" s="234">
        <f>SUM(U19:U85)</f>
        <v>2865264416</v>
      </c>
    </row>
    <row r="99" spans="1:21" ht="15.75" thickBot="1">
      <c r="A99" s="151"/>
      <c r="B99" s="151"/>
      <c r="C99" s="151"/>
      <c r="D99" s="151"/>
      <c r="E99" s="38"/>
      <c r="F99" s="152"/>
      <c r="G99" s="58"/>
      <c r="H99" s="58"/>
      <c r="I99" s="183"/>
      <c r="J99" s="184"/>
      <c r="K99" s="162"/>
      <c r="L99" s="153"/>
      <c r="M99" s="154"/>
      <c r="N99" s="154"/>
      <c r="O99" s="154"/>
      <c r="R99" s="181">
        <f>SUM(R12:R85)</f>
        <v>17.518160592335843</v>
      </c>
    </row>
    <row r="100" spans="1:21">
      <c r="A100" s="148"/>
      <c r="B100" s="55"/>
      <c r="C100" s="148"/>
      <c r="D100" s="97"/>
      <c r="E100" s="57"/>
      <c r="F100" s="98"/>
      <c r="G100" s="99"/>
      <c r="I100" s="98"/>
      <c r="J100" s="238"/>
      <c r="K100" s="101"/>
      <c r="L100" s="133" t="s">
        <v>100</v>
      </c>
      <c r="M100" s="131"/>
      <c r="N100" s="131"/>
      <c r="O100" s="102"/>
    </row>
    <row r="101" spans="1:21">
      <c r="A101" s="365" t="s">
        <v>26</v>
      </c>
      <c r="B101" s="365"/>
      <c r="C101" s="365"/>
      <c r="D101" s="365"/>
      <c r="E101" s="365"/>
      <c r="F101" s="98"/>
      <c r="G101" s="99"/>
      <c r="I101" s="99"/>
      <c r="J101" s="100"/>
      <c r="K101" s="98"/>
      <c r="L101" s="103"/>
      <c r="M101" s="104"/>
      <c r="N101" s="104"/>
      <c r="O101" s="244"/>
    </row>
    <row r="102" spans="1:21">
      <c r="A102" s="365" t="s">
        <v>99</v>
      </c>
      <c r="B102" s="365"/>
      <c r="C102" s="365"/>
      <c r="D102" s="365"/>
      <c r="E102" s="365"/>
      <c r="F102" s="98"/>
      <c r="G102" s="99"/>
      <c r="H102" s="147"/>
      <c r="I102" s="99"/>
      <c r="J102" s="236"/>
      <c r="K102" s="105"/>
      <c r="L102" s="106" t="s">
        <v>89</v>
      </c>
      <c r="M102" s="104"/>
      <c r="N102" s="104"/>
      <c r="O102" s="104"/>
    </row>
    <row r="103" spans="1:21">
      <c r="A103" s="174" t="s">
        <v>27</v>
      </c>
      <c r="B103" s="375" t="s">
        <v>2</v>
      </c>
      <c r="C103" s="374"/>
      <c r="D103" s="174" t="s">
        <v>28</v>
      </c>
      <c r="E103" s="108" t="s">
        <v>29</v>
      </c>
      <c r="F103" s="356" t="s">
        <v>31</v>
      </c>
      <c r="G103" s="357"/>
      <c r="H103" s="99"/>
      <c r="I103" s="99"/>
      <c r="J103" s="109"/>
      <c r="K103" s="107"/>
      <c r="L103" s="150"/>
      <c r="M103" s="104"/>
      <c r="N103" s="76"/>
      <c r="O103" s="104"/>
    </row>
    <row r="104" spans="1:21" ht="15" customHeight="1">
      <c r="A104" s="110">
        <v>1</v>
      </c>
      <c r="B104" s="358">
        <v>2</v>
      </c>
      <c r="C104" s="359"/>
      <c r="D104" s="110">
        <v>3</v>
      </c>
      <c r="E104" s="111">
        <v>4</v>
      </c>
      <c r="F104" s="360">
        <v>5</v>
      </c>
      <c r="G104" s="361"/>
      <c r="H104" s="99"/>
      <c r="I104" s="98"/>
      <c r="J104" s="100"/>
      <c r="K104" s="107"/>
      <c r="L104" s="112"/>
      <c r="M104" s="104"/>
      <c r="N104" s="104"/>
      <c r="O104" s="104"/>
    </row>
    <row r="105" spans="1:21" s="226" customFormat="1" ht="15" customHeight="1">
      <c r="A105" s="222">
        <v>1</v>
      </c>
      <c r="B105" s="380" t="s">
        <v>30</v>
      </c>
      <c r="C105" s="381"/>
      <c r="D105" s="223"/>
      <c r="E105" s="224"/>
      <c r="F105" s="140"/>
      <c r="G105" s="144"/>
      <c r="H105" s="99"/>
      <c r="I105" s="98"/>
      <c r="J105" s="100"/>
      <c r="K105" s="225"/>
      <c r="M105" s="227"/>
      <c r="N105" s="227"/>
      <c r="O105" s="227"/>
    </row>
    <row r="106" spans="1:21" ht="15" customHeight="1">
      <c r="A106" s="113"/>
      <c r="B106" s="221" t="s">
        <v>50</v>
      </c>
      <c r="C106" s="220"/>
      <c r="D106" s="270">
        <v>205852000</v>
      </c>
      <c r="E106" s="115">
        <v>16150000</v>
      </c>
      <c r="F106" s="140"/>
      <c r="G106" s="144">
        <f>E106/D106*100</f>
        <v>7.8454423566445799</v>
      </c>
      <c r="H106" s="99"/>
      <c r="I106" s="98"/>
      <c r="J106" s="100"/>
      <c r="K106" s="107"/>
      <c r="L106" s="149" t="s">
        <v>86</v>
      </c>
      <c r="M106" s="1"/>
      <c r="N106" s="1"/>
      <c r="O106" s="1"/>
    </row>
    <row r="107" spans="1:21" ht="15" customHeight="1">
      <c r="A107" s="113"/>
      <c r="B107" s="230" t="s">
        <v>54</v>
      </c>
      <c r="C107" s="229"/>
      <c r="D107" s="271">
        <f>D106</f>
        <v>205852000</v>
      </c>
      <c r="E107" s="224">
        <f>E106</f>
        <v>16150000</v>
      </c>
      <c r="F107" s="140"/>
      <c r="G107" s="144">
        <f>G106</f>
        <v>7.8454423566445799</v>
      </c>
      <c r="H107" s="99"/>
      <c r="I107" s="98"/>
      <c r="J107" s="100"/>
      <c r="K107" s="107"/>
      <c r="L107" s="121" t="s">
        <v>87</v>
      </c>
      <c r="M107" s="1"/>
      <c r="N107" s="1"/>
      <c r="O107" s="1"/>
    </row>
    <row r="108" spans="1:21" s="226" customFormat="1" ht="15" customHeight="1">
      <c r="A108" s="222">
        <v>2</v>
      </c>
      <c r="B108" s="228" t="s">
        <v>4</v>
      </c>
      <c r="C108" s="229"/>
      <c r="D108" s="223">
        <f>D109+D110</f>
        <v>4750959353</v>
      </c>
      <c r="E108" s="223">
        <f>E109+E110</f>
        <v>1788931537</v>
      </c>
      <c r="F108" s="140"/>
      <c r="G108" s="144">
        <f>E108/D108*100</f>
        <v>37.654111603172872</v>
      </c>
      <c r="H108" s="99"/>
      <c r="I108" s="98"/>
      <c r="J108" s="100"/>
      <c r="K108" s="225"/>
      <c r="L108" s="121" t="s">
        <v>88</v>
      </c>
      <c r="M108" s="227"/>
      <c r="N108" s="227"/>
      <c r="O108" s="227"/>
    </row>
    <row r="109" spans="1:21" ht="15" customHeight="1">
      <c r="A109" s="113"/>
      <c r="B109" s="376" t="s">
        <v>51</v>
      </c>
      <c r="C109" s="377"/>
      <c r="D109" s="114">
        <f>E74</f>
        <v>2998019644</v>
      </c>
      <c r="E109" s="115">
        <f>J74</f>
        <v>1208561592</v>
      </c>
      <c r="F109" s="141"/>
      <c r="G109" s="144">
        <f>E109/D109*100</f>
        <v>40.3119971017775</v>
      </c>
      <c r="H109" s="116"/>
      <c r="I109" s="116"/>
      <c r="J109" s="117"/>
      <c r="K109" s="107"/>
      <c r="M109" s="118"/>
      <c r="N109" s="89"/>
      <c r="O109" s="104"/>
    </row>
    <row r="110" spans="1:21">
      <c r="A110" s="113"/>
      <c r="B110" s="378" t="s">
        <v>52</v>
      </c>
      <c r="C110" s="379"/>
      <c r="D110" s="114">
        <f>E98-D109</f>
        <v>1752939709</v>
      </c>
      <c r="E110" s="62">
        <f>J98-J74</f>
        <v>580369945</v>
      </c>
      <c r="F110" s="143"/>
      <c r="G110" s="145">
        <f>E110/D110*100</f>
        <v>33.108380283716876</v>
      </c>
      <c r="H110" s="148"/>
      <c r="I110" s="148"/>
      <c r="J110" s="177"/>
      <c r="K110" s="107"/>
      <c r="L110" s="237"/>
      <c r="M110" s="1"/>
      <c r="N110" s="89"/>
      <c r="O110" s="122"/>
    </row>
    <row r="111" spans="1:21">
      <c r="A111" s="374" t="s">
        <v>53</v>
      </c>
      <c r="B111" s="374"/>
      <c r="C111" s="374"/>
      <c r="D111" s="123">
        <f>SUM(D109:D110)</f>
        <v>4750959353</v>
      </c>
      <c r="E111" s="124">
        <f>SUM(E109:E110)</f>
        <v>1788931537</v>
      </c>
      <c r="F111" s="142"/>
      <c r="G111" s="145">
        <f>E111/D111*100</f>
        <v>37.654111603172872</v>
      </c>
      <c r="H111" s="119"/>
      <c r="I111" s="119"/>
      <c r="J111" s="125"/>
      <c r="K111" s="126"/>
      <c r="M111" s="1"/>
      <c r="N111" s="89"/>
      <c r="O111" s="127"/>
    </row>
    <row r="112" spans="1:21">
      <c r="A112" s="65"/>
      <c r="B112" s="65"/>
      <c r="C112" s="65"/>
      <c r="D112" s="65"/>
      <c r="E112" s="128"/>
      <c r="F112" s="119"/>
      <c r="G112" s="119"/>
      <c r="H112" s="119"/>
      <c r="I112" s="119"/>
      <c r="J112" s="177"/>
      <c r="K112" s="119"/>
      <c r="L112" s="1"/>
      <c r="M112" s="1"/>
      <c r="N112" s="1"/>
      <c r="O112" s="1"/>
    </row>
    <row r="113" spans="1:15">
      <c r="A113" s="65"/>
      <c r="B113" s="65"/>
      <c r="C113" s="65"/>
      <c r="D113" s="65"/>
      <c r="E113" s="128"/>
      <c r="F113" s="119"/>
      <c r="G113" s="119"/>
      <c r="H113" s="119"/>
      <c r="I113" s="119"/>
      <c r="J113" s="177"/>
      <c r="K113" s="119"/>
      <c r="L113" s="6"/>
      <c r="M113" s="1"/>
      <c r="N113" s="1"/>
      <c r="O113" s="1"/>
    </row>
    <row r="114" spans="1:15">
      <c r="A114" s="65"/>
      <c r="B114" s="65"/>
      <c r="C114" s="65"/>
      <c r="D114" s="35"/>
      <c r="E114" s="128"/>
      <c r="F114" s="119"/>
      <c r="G114" s="119"/>
      <c r="H114" s="119"/>
      <c r="I114" s="119"/>
      <c r="J114" s="1"/>
      <c r="K114" s="119"/>
      <c r="L114" s="1"/>
      <c r="M114" s="1"/>
      <c r="N114" s="1"/>
      <c r="O114" s="1"/>
    </row>
    <row r="115" spans="1:15">
      <c r="A115" s="65"/>
      <c r="B115" s="65"/>
      <c r="C115" s="65"/>
      <c r="D115" s="65"/>
      <c r="F115" s="119" t="s">
        <v>6</v>
      </c>
      <c r="G115" s="119"/>
      <c r="H115" s="119"/>
      <c r="I115" s="119"/>
      <c r="J115" s="120"/>
      <c r="K115" s="119"/>
      <c r="L115" s="1"/>
      <c r="M115" s="1"/>
      <c r="N115" s="1"/>
      <c r="O115" s="1"/>
    </row>
    <row r="116" spans="1:15">
      <c r="A116" s="65"/>
      <c r="B116" s="65"/>
      <c r="C116" s="65"/>
      <c r="D116" s="65"/>
      <c r="F116" s="119"/>
      <c r="G116" s="119"/>
      <c r="I116" s="119"/>
      <c r="J116" s="120"/>
      <c r="K116" s="119"/>
      <c r="L116" s="1"/>
      <c r="M116" s="1"/>
      <c r="N116" s="1"/>
      <c r="O116" s="1"/>
    </row>
    <row r="117" spans="1:15">
      <c r="A117" s="65"/>
      <c r="B117" s="65"/>
      <c r="C117" s="65"/>
      <c r="D117" s="65"/>
      <c r="E117" s="197"/>
      <c r="F117" s="119"/>
      <c r="G117" s="119"/>
      <c r="H117" s="119"/>
      <c r="I117" s="119"/>
      <c r="J117" s="120"/>
      <c r="K117" s="119"/>
      <c r="L117" s="1"/>
      <c r="M117" s="1"/>
      <c r="N117" s="1"/>
      <c r="O117" s="1"/>
    </row>
    <row r="139" ht="15" customHeight="1"/>
  </sheetData>
  <mergeCells count="70">
    <mergeCell ref="D94:D95"/>
    <mergeCell ref="A111:C111"/>
    <mergeCell ref="D77:D78"/>
    <mergeCell ref="A102:E102"/>
    <mergeCell ref="B103:C103"/>
    <mergeCell ref="A85:D85"/>
    <mergeCell ref="B109:C109"/>
    <mergeCell ref="B110:C110"/>
    <mergeCell ref="B105:C105"/>
    <mergeCell ref="A98:D98"/>
    <mergeCell ref="D79:D80"/>
    <mergeCell ref="B86:B87"/>
    <mergeCell ref="A97:D97"/>
    <mergeCell ref="D89:D90"/>
    <mergeCell ref="D92:D93"/>
    <mergeCell ref="C39:C40"/>
    <mergeCell ref="C73:D73"/>
    <mergeCell ref="A45:D45"/>
    <mergeCell ref="C30:C32"/>
    <mergeCell ref="A49:D49"/>
    <mergeCell ref="D43:D44"/>
    <mergeCell ref="D61:D62"/>
    <mergeCell ref="D46:D48"/>
    <mergeCell ref="D33:D35"/>
    <mergeCell ref="A64:D64"/>
    <mergeCell ref="F103:G103"/>
    <mergeCell ref="B104:C104"/>
    <mergeCell ref="F104:G104"/>
    <mergeCell ref="D24:D26"/>
    <mergeCell ref="D30:D32"/>
    <mergeCell ref="D39:D40"/>
    <mergeCell ref="D50:D51"/>
    <mergeCell ref="D52:D53"/>
    <mergeCell ref="D54:D55"/>
    <mergeCell ref="D41:D42"/>
    <mergeCell ref="D75:D76"/>
    <mergeCell ref="C41:C42"/>
    <mergeCell ref="C43:C44"/>
    <mergeCell ref="C33:C35"/>
    <mergeCell ref="A101:E101"/>
    <mergeCell ref="D87:D88"/>
    <mergeCell ref="A1:O1"/>
    <mergeCell ref="A2:O2"/>
    <mergeCell ref="A3:B3"/>
    <mergeCell ref="A4:B4"/>
    <mergeCell ref="A5:B5"/>
    <mergeCell ref="O6:O8"/>
    <mergeCell ref="G7:G8"/>
    <mergeCell ref="L6:L8"/>
    <mergeCell ref="M6:M8"/>
    <mergeCell ref="N6:N8"/>
    <mergeCell ref="G6:H6"/>
    <mergeCell ref="I6:K6"/>
    <mergeCell ref="H7:H8"/>
    <mergeCell ref="I7:I8"/>
    <mergeCell ref="J7:K7"/>
    <mergeCell ref="E6:E8"/>
    <mergeCell ref="C38:D38"/>
    <mergeCell ref="F6:F8"/>
    <mergeCell ref="A29:D29"/>
    <mergeCell ref="A19:D19"/>
    <mergeCell ref="C9:D9"/>
    <mergeCell ref="A6:A8"/>
    <mergeCell ref="B6:B8"/>
    <mergeCell ref="C6:D8"/>
    <mergeCell ref="D10:D11"/>
    <mergeCell ref="D13:D15"/>
    <mergeCell ref="D20:D23"/>
    <mergeCell ref="B20:B21"/>
    <mergeCell ref="B30:B32"/>
  </mergeCells>
  <pageMargins left="0.18" right="0.2" top="0.35433070866141703" bottom="0.35433070866141703" header="0.31496062992126" footer="0.31496062992126"/>
  <pageSetup paperSize="5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:G39"/>
  <sheetViews>
    <sheetView topLeftCell="A19" workbookViewId="0">
      <selection activeCell="G39" sqref="G39"/>
    </sheetView>
  </sheetViews>
  <sheetFormatPr defaultRowHeight="15"/>
  <cols>
    <col min="7" max="7" width="17.7109375" customWidth="1"/>
  </cols>
  <sheetData>
    <row r="2" spans="7:7">
      <c r="G2" s="197">
        <v>10620000</v>
      </c>
    </row>
    <row r="3" spans="7:7">
      <c r="G3" s="197">
        <v>5099900</v>
      </c>
    </row>
    <row r="4" spans="7:7">
      <c r="G4" s="197">
        <v>3918000</v>
      </c>
    </row>
    <row r="5" spans="7:7">
      <c r="G5" s="197">
        <v>4000000</v>
      </c>
    </row>
    <row r="6" spans="7:7">
      <c r="G6" s="197">
        <v>17605000</v>
      </c>
    </row>
    <row r="7" spans="7:7">
      <c r="G7" s="235">
        <f>SUM(G2:G6)</f>
        <v>41242900</v>
      </c>
    </row>
    <row r="9" spans="7:7">
      <c r="G9" s="197">
        <v>5352000</v>
      </c>
    </row>
    <row r="10" spans="7:7">
      <c r="G10" s="197">
        <v>220000</v>
      </c>
    </row>
    <row r="11" spans="7:7">
      <c r="G11" s="197">
        <v>5900000</v>
      </c>
    </row>
    <row r="12" spans="7:7">
      <c r="G12" s="197">
        <v>6500000</v>
      </c>
    </row>
    <row r="13" spans="7:7">
      <c r="G13" s="197">
        <v>400000</v>
      </c>
    </row>
    <row r="14" spans="7:7">
      <c r="G14" s="197">
        <v>2500000</v>
      </c>
    </row>
    <row r="15" spans="7:7">
      <c r="G15" s="197">
        <v>2850000</v>
      </c>
    </row>
    <row r="16" spans="7:7">
      <c r="G16" s="197">
        <v>15040000</v>
      </c>
    </row>
    <row r="17" spans="7:7">
      <c r="G17" s="235">
        <f>SUM(G9:G16)</f>
        <v>38762000</v>
      </c>
    </row>
    <row r="19" spans="7:7">
      <c r="G19" s="197">
        <v>937000</v>
      </c>
    </row>
    <row r="20" spans="7:7">
      <c r="G20" s="197">
        <v>600000</v>
      </c>
    </row>
    <row r="21" spans="7:7">
      <c r="G21" s="197">
        <v>36000000</v>
      </c>
    </row>
    <row r="22" spans="7:7">
      <c r="G22" s="197">
        <v>1000000</v>
      </c>
    </row>
    <row r="23" spans="7:7">
      <c r="G23" s="197">
        <v>28110000</v>
      </c>
    </row>
    <row r="24" spans="7:7">
      <c r="G24" s="235">
        <f>SUM(G19:G23)</f>
        <v>66647000</v>
      </c>
    </row>
    <row r="26" spans="7:7">
      <c r="G26" s="197">
        <v>225840300</v>
      </c>
    </row>
    <row r="27" spans="7:7">
      <c r="G27" s="197">
        <v>7200000</v>
      </c>
    </row>
    <row r="28" spans="7:7">
      <c r="G28" s="197">
        <v>1592000</v>
      </c>
    </row>
    <row r="29" spans="7:7">
      <c r="G29" s="197">
        <v>5450000</v>
      </c>
    </row>
    <row r="30" spans="7:7">
      <c r="G30" s="235">
        <f>SUM(G26:G29)</f>
        <v>240082300</v>
      </c>
    </row>
    <row r="32" spans="7:7">
      <c r="G32" s="197">
        <v>12000000</v>
      </c>
    </row>
    <row r="33" spans="7:7">
      <c r="G33" s="197">
        <v>17898500</v>
      </c>
    </row>
    <row r="34" spans="7:7">
      <c r="G34" s="197">
        <v>2402000</v>
      </c>
    </row>
    <row r="35" spans="7:7">
      <c r="G35" s="197">
        <v>12717500</v>
      </c>
    </row>
    <row r="36" spans="7:7">
      <c r="G36" s="197">
        <v>13260000</v>
      </c>
    </row>
    <row r="37" spans="7:7">
      <c r="G37" s="197">
        <v>17900000</v>
      </c>
    </row>
    <row r="38" spans="7:7">
      <c r="G38" s="197">
        <v>4318400</v>
      </c>
    </row>
    <row r="39" spans="7:7">
      <c r="G39" s="235">
        <f>SUM(G32:G38)</f>
        <v>80496400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MEI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YOGA 310</cp:lastModifiedBy>
  <cp:lastPrinted>2023-06-06T09:05:44Z</cp:lastPrinted>
  <dcterms:created xsi:type="dcterms:W3CDTF">2016-02-11T04:53:39Z</dcterms:created>
  <dcterms:modified xsi:type="dcterms:W3CDTF">2023-06-06T09:07:59Z</dcterms:modified>
</cp:coreProperties>
</file>